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inojo\OneDrive - FREMAP\2_ LICITACIONES\2021\INFRA\2021_0192 OBRA REFORMA CLIMA CIUDAD REAL\3.POSTFISCALIZACION\ANEXOS\"/>
    </mc:Choice>
  </mc:AlternateContent>
  <bookViews>
    <workbookView xWindow="-90" yWindow="-90" windowWidth="20715" windowHeight="13275"/>
  </bookViews>
  <sheets>
    <sheet name="presupuesto y mediciones" sheetId="1" r:id="rId1"/>
    <sheet name="resumen" sheetId="2" r:id="rId2"/>
  </sheets>
  <definedNames>
    <definedName name="_xlnm._FilterDatabase" localSheetId="0" hidden="1">'presupuesto y mediciones'!$K$1:$K$645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06" i="1" l="1"/>
  <c r="M322" i="1"/>
  <c r="M318" i="1"/>
  <c r="M313" i="1"/>
  <c r="M308" i="1"/>
  <c r="M303" i="1"/>
  <c r="M298" i="1"/>
  <c r="M291" i="1"/>
  <c r="M286" i="1"/>
  <c r="M281" i="1"/>
  <c r="M276" i="1"/>
  <c r="M271" i="1"/>
  <c r="M266" i="1"/>
  <c r="M261" i="1"/>
  <c r="M327" i="1"/>
  <c r="M332" i="1"/>
  <c r="M337" i="1"/>
  <c r="M365" i="1"/>
  <c r="M387" i="1"/>
  <c r="M370" i="1"/>
  <c r="M379" i="1"/>
  <c r="M393" i="1"/>
  <c r="M398" i="1"/>
  <c r="M405" i="1"/>
  <c r="M410" i="1"/>
  <c r="M423" i="1"/>
  <c r="M417" i="1"/>
  <c r="M434" i="1"/>
  <c r="M439" i="1"/>
  <c r="M444" i="1"/>
  <c r="M449" i="1"/>
  <c r="M460" i="1"/>
  <c r="M471" i="1"/>
  <c r="M465" i="1"/>
  <c r="M476" i="1"/>
  <c r="M481" i="1"/>
  <c r="M501" i="1"/>
  <c r="M496" i="1"/>
  <c r="M488" i="1"/>
  <c r="M511" i="1"/>
  <c r="M516" i="1"/>
  <c r="M521" i="1"/>
  <c r="M526" i="1"/>
  <c r="M531" i="1"/>
  <c r="M536" i="1"/>
  <c r="M541" i="1"/>
  <c r="M546" i="1"/>
  <c r="M551" i="1"/>
  <c r="M616" i="1"/>
  <c r="M611" i="1"/>
  <c r="M606" i="1"/>
  <c r="M601" i="1"/>
  <c r="M596" i="1"/>
  <c r="M591" i="1"/>
  <c r="M586" i="1"/>
  <c r="M581" i="1"/>
  <c r="M576" i="1"/>
  <c r="M571" i="1"/>
  <c r="M566" i="1"/>
  <c r="M561" i="1"/>
  <c r="M556" i="1"/>
  <c r="M256" i="1"/>
  <c r="M251" i="1"/>
  <c r="M244" i="1"/>
  <c r="M239" i="1"/>
  <c r="M234" i="1"/>
  <c r="M229" i="1"/>
  <c r="M224" i="1"/>
  <c r="M219" i="1"/>
  <c r="M211" i="1"/>
  <c r="M202" i="1"/>
  <c r="M197" i="1"/>
  <c r="M192" i="1"/>
  <c r="M185" i="1"/>
  <c r="M178" i="1"/>
  <c r="M169" i="1"/>
  <c r="M160" i="1"/>
  <c r="M152" i="1"/>
  <c r="M147" i="1"/>
  <c r="M141" i="1"/>
  <c r="M128" i="1"/>
  <c r="M119" i="1"/>
  <c r="M111" i="1"/>
  <c r="M107" i="1"/>
  <c r="M104" i="1"/>
  <c r="M94" i="1"/>
  <c r="M82" i="1"/>
  <c r="M71" i="1"/>
  <c r="M44" i="1"/>
  <c r="M37" i="1"/>
  <c r="M28" i="1"/>
  <c r="M19" i="1"/>
  <c r="M10" i="1"/>
  <c r="I110" i="1" l="1"/>
  <c r="J111" i="1" s="1"/>
  <c r="I106" i="1"/>
  <c r="J107" i="1" s="1"/>
  <c r="I103" i="1"/>
  <c r="I102" i="1"/>
  <c r="I101" i="1"/>
  <c r="I100" i="1"/>
  <c r="I99" i="1"/>
  <c r="I98" i="1"/>
  <c r="I97" i="1"/>
  <c r="I151" i="1"/>
  <c r="J152" i="1" s="1"/>
  <c r="L152" i="1" s="1"/>
  <c r="I146" i="1"/>
  <c r="I145" i="1"/>
  <c r="I140" i="1"/>
  <c r="I139" i="1"/>
  <c r="I138" i="1"/>
  <c r="I137" i="1"/>
  <c r="I136" i="1"/>
  <c r="I135" i="1"/>
  <c r="I134" i="1"/>
  <c r="I133" i="1"/>
  <c r="I132" i="1"/>
  <c r="I127" i="1"/>
  <c r="I126" i="1"/>
  <c r="I125" i="1"/>
  <c r="I124" i="1"/>
  <c r="I123" i="1"/>
  <c r="I118" i="1"/>
  <c r="I117" i="1"/>
  <c r="I116" i="1"/>
  <c r="I115" i="1"/>
  <c r="I114" i="1"/>
  <c r="I159" i="1"/>
  <c r="J160" i="1" s="1"/>
  <c r="I164" i="1"/>
  <c r="I165" i="1"/>
  <c r="I166" i="1"/>
  <c r="I167" i="1"/>
  <c r="I168" i="1"/>
  <c r="I173" i="1"/>
  <c r="I174" i="1"/>
  <c r="I175" i="1"/>
  <c r="I176" i="1"/>
  <c r="I177" i="1"/>
  <c r="I182" i="1"/>
  <c r="I183" i="1"/>
  <c r="I184" i="1"/>
  <c r="I189" i="1"/>
  <c r="I190" i="1"/>
  <c r="I191" i="1"/>
  <c r="I196" i="1"/>
  <c r="J197" i="1" s="1"/>
  <c r="L197" i="1" s="1"/>
  <c r="I201" i="1"/>
  <c r="J202" i="1" s="1"/>
  <c r="L202" i="1" s="1"/>
  <c r="I206" i="1"/>
  <c r="I207" i="1"/>
  <c r="I208" i="1"/>
  <c r="I209" i="1"/>
  <c r="I210" i="1"/>
  <c r="J104" i="1" l="1"/>
  <c r="L104" i="1" s="1"/>
  <c r="J119" i="1"/>
  <c r="L119" i="1" s="1"/>
  <c r="L107" i="1"/>
  <c r="L111" i="1"/>
  <c r="J141" i="1"/>
  <c r="L141" i="1" s="1"/>
  <c r="J147" i="1"/>
  <c r="L147" i="1" s="1"/>
  <c r="J128" i="1"/>
  <c r="L128" i="1" s="1"/>
  <c r="L160" i="1"/>
  <c r="J185" i="1"/>
  <c r="J211" i="1"/>
  <c r="L211" i="1" s="1"/>
  <c r="J192" i="1"/>
  <c r="L192" i="1" s="1"/>
  <c r="J169" i="1"/>
  <c r="L169" i="1" s="1"/>
  <c r="J178" i="1"/>
  <c r="L178" i="1" s="1"/>
  <c r="L185" i="1" l="1"/>
  <c r="I70" i="1"/>
  <c r="I69" i="1"/>
  <c r="I68" i="1"/>
  <c r="I67" i="1"/>
  <c r="I66" i="1"/>
  <c r="I65" i="1"/>
  <c r="I64" i="1"/>
  <c r="I63" i="1"/>
  <c r="I62" i="1"/>
  <c r="I61" i="1"/>
  <c r="I60" i="1"/>
  <c r="I59" i="1"/>
  <c r="I58" i="1"/>
  <c r="I57" i="1"/>
  <c r="I56" i="1"/>
  <c r="I55" i="1"/>
  <c r="I54" i="1"/>
  <c r="I53" i="1"/>
  <c r="I52" i="1"/>
  <c r="I51" i="1"/>
  <c r="M213" i="1" l="1"/>
  <c r="C6" i="2" s="1"/>
  <c r="I615" i="1"/>
  <c r="J616" i="1" s="1"/>
  <c r="I610" i="1"/>
  <c r="J611" i="1" s="1"/>
  <c r="L611" i="1" s="1"/>
  <c r="I605" i="1"/>
  <c r="J606" i="1" s="1"/>
  <c r="I600" i="1"/>
  <c r="J601" i="1" s="1"/>
  <c r="I595" i="1"/>
  <c r="J596" i="1" s="1"/>
  <c r="I590" i="1"/>
  <c r="J591" i="1" s="1"/>
  <c r="L591" i="1" s="1"/>
  <c r="I585" i="1"/>
  <c r="J586" i="1" s="1"/>
  <c r="I580" i="1"/>
  <c r="J581" i="1" s="1"/>
  <c r="L581" i="1" s="1"/>
  <c r="I575" i="1"/>
  <c r="J576" i="1" s="1"/>
  <c r="I570" i="1"/>
  <c r="J571" i="1" s="1"/>
  <c r="L571" i="1" s="1"/>
  <c r="I565" i="1"/>
  <c r="J566" i="1" s="1"/>
  <c r="K558" i="1"/>
  <c r="I560" i="1"/>
  <c r="J561" i="1" s="1"/>
  <c r="L561" i="1" s="1"/>
  <c r="L558" i="1" s="1"/>
  <c r="K553" i="1"/>
  <c r="I555" i="1"/>
  <c r="J556" i="1" s="1"/>
  <c r="I550" i="1"/>
  <c r="J551" i="1" s="1"/>
  <c r="L551" i="1" s="1"/>
  <c r="I545" i="1"/>
  <c r="J546" i="1" s="1"/>
  <c r="I540" i="1"/>
  <c r="J541" i="1" s="1"/>
  <c r="L541" i="1" s="1"/>
  <c r="I535" i="1"/>
  <c r="J536" i="1" s="1"/>
  <c r="I530" i="1"/>
  <c r="J531" i="1" s="1"/>
  <c r="L531" i="1" s="1"/>
  <c r="I525" i="1"/>
  <c r="J526" i="1" s="1"/>
  <c r="I520" i="1"/>
  <c r="J521" i="1" s="1"/>
  <c r="L521" i="1" s="1"/>
  <c r="I515" i="1"/>
  <c r="J516" i="1" s="1"/>
  <c r="I510" i="1"/>
  <c r="J511" i="1" s="1"/>
  <c r="L511" i="1" s="1"/>
  <c r="I505" i="1"/>
  <c r="J506" i="1" s="1"/>
  <c r="I500" i="1"/>
  <c r="J501" i="1" s="1"/>
  <c r="L501" i="1" s="1"/>
  <c r="I495" i="1"/>
  <c r="J496" i="1" s="1"/>
  <c r="I487" i="1"/>
  <c r="I486" i="1"/>
  <c r="I485" i="1"/>
  <c r="I480" i="1"/>
  <c r="J481" i="1" s="1"/>
  <c r="I475" i="1"/>
  <c r="J476" i="1" s="1"/>
  <c r="I470" i="1"/>
  <c r="I469" i="1"/>
  <c r="I464" i="1"/>
  <c r="J465" i="1" s="1"/>
  <c r="K454" i="1"/>
  <c r="I459" i="1"/>
  <c r="I458" i="1"/>
  <c r="I457" i="1"/>
  <c r="I456" i="1"/>
  <c r="I448" i="1"/>
  <c r="J449" i="1" s="1"/>
  <c r="L449" i="1" s="1"/>
  <c r="I443" i="1"/>
  <c r="J444" i="1" s="1"/>
  <c r="I438" i="1"/>
  <c r="J439" i="1" s="1"/>
  <c r="L439" i="1" s="1"/>
  <c r="I433" i="1"/>
  <c r="J434" i="1" s="1"/>
  <c r="I422" i="1"/>
  <c r="J423" i="1" s="1"/>
  <c r="I416" i="1"/>
  <c r="I415" i="1"/>
  <c r="I414" i="1"/>
  <c r="I409" i="1"/>
  <c r="J410" i="1" s="1"/>
  <c r="I404" i="1"/>
  <c r="I403" i="1"/>
  <c r="I402" i="1"/>
  <c r="I397" i="1"/>
  <c r="J398" i="1" s="1"/>
  <c r="I392" i="1"/>
  <c r="I391" i="1"/>
  <c r="I386" i="1"/>
  <c r="I385" i="1"/>
  <c r="I384" i="1"/>
  <c r="I383" i="1"/>
  <c r="I378" i="1"/>
  <c r="I377" i="1"/>
  <c r="I376" i="1"/>
  <c r="I375" i="1"/>
  <c r="I374" i="1"/>
  <c r="I369" i="1"/>
  <c r="J370" i="1" s="1"/>
  <c r="I364" i="1"/>
  <c r="I363" i="1"/>
  <c r="I362" i="1"/>
  <c r="I361" i="1"/>
  <c r="I360" i="1"/>
  <c r="I359" i="1"/>
  <c r="I358" i="1"/>
  <c r="I357" i="1"/>
  <c r="I356" i="1"/>
  <c r="I355" i="1"/>
  <c r="I354" i="1"/>
  <c r="I353" i="1"/>
  <c r="I352" i="1"/>
  <c r="I351" i="1"/>
  <c r="I350" i="1"/>
  <c r="I349" i="1"/>
  <c r="I348" i="1"/>
  <c r="I347" i="1"/>
  <c r="I346" i="1"/>
  <c r="I345" i="1"/>
  <c r="I344" i="1"/>
  <c r="I343" i="1"/>
  <c r="I342" i="1"/>
  <c r="I341" i="1"/>
  <c r="I336" i="1"/>
  <c r="J337" i="1" s="1"/>
  <c r="L337" i="1" s="1"/>
  <c r="I331" i="1"/>
  <c r="J332" i="1" s="1"/>
  <c r="I326" i="1"/>
  <c r="J327" i="1" s="1"/>
  <c r="L327" i="1" s="1"/>
  <c r="I321" i="1"/>
  <c r="J322" i="1" s="1"/>
  <c r="I317" i="1"/>
  <c r="J318" i="1" s="1"/>
  <c r="L318" i="1" s="1"/>
  <c r="I312" i="1"/>
  <c r="J313" i="1" s="1"/>
  <c r="I307" i="1"/>
  <c r="J308" i="1" s="1"/>
  <c r="L308" i="1" s="1"/>
  <c r="I302" i="1"/>
  <c r="J303" i="1" s="1"/>
  <c r="I297" i="1"/>
  <c r="I296" i="1"/>
  <c r="I295" i="1"/>
  <c r="I290" i="1"/>
  <c r="J291" i="1" s="1"/>
  <c r="L291" i="1" s="1"/>
  <c r="I285" i="1"/>
  <c r="J286" i="1" s="1"/>
  <c r="I280" i="1"/>
  <c r="J281" i="1" s="1"/>
  <c r="L281" i="1" s="1"/>
  <c r="I275" i="1"/>
  <c r="J276" i="1" s="1"/>
  <c r="I270" i="1"/>
  <c r="J271" i="1" s="1"/>
  <c r="L271" i="1" s="1"/>
  <c r="I265" i="1"/>
  <c r="J266" i="1" s="1"/>
  <c r="I260" i="1"/>
  <c r="J261" i="1" s="1"/>
  <c r="L261" i="1" s="1"/>
  <c r="I255" i="1"/>
  <c r="J256" i="1" s="1"/>
  <c r="I250" i="1"/>
  <c r="I249" i="1"/>
  <c r="I248" i="1"/>
  <c r="I243" i="1"/>
  <c r="J244" i="1" s="1"/>
  <c r="L244" i="1" s="1"/>
  <c r="I238" i="1"/>
  <c r="J239" i="1" s="1"/>
  <c r="I233" i="1"/>
  <c r="J234" i="1" s="1"/>
  <c r="L234" i="1" s="1"/>
  <c r="I228" i="1"/>
  <c r="J229" i="1" s="1"/>
  <c r="I223" i="1"/>
  <c r="J224" i="1" s="1"/>
  <c r="L224" i="1" s="1"/>
  <c r="I218" i="1"/>
  <c r="J219" i="1" s="1"/>
  <c r="I92" i="1"/>
  <c r="I91" i="1"/>
  <c r="I90" i="1"/>
  <c r="I89" i="1"/>
  <c r="I88" i="1"/>
  <c r="I87" i="1"/>
  <c r="I86" i="1"/>
  <c r="I81" i="1"/>
  <c r="I80" i="1"/>
  <c r="I79" i="1"/>
  <c r="I78" i="1"/>
  <c r="I77" i="1"/>
  <c r="I76" i="1"/>
  <c r="I75" i="1"/>
  <c r="J4" i="1"/>
  <c r="I43" i="1"/>
  <c r="I42" i="1"/>
  <c r="I41" i="1"/>
  <c r="I36" i="1"/>
  <c r="I35" i="1"/>
  <c r="I34" i="1"/>
  <c r="I33" i="1"/>
  <c r="I32" i="1"/>
  <c r="I27" i="1"/>
  <c r="I26" i="1"/>
  <c r="I25" i="1"/>
  <c r="I24" i="1"/>
  <c r="I23" i="1"/>
  <c r="I18" i="1"/>
  <c r="I17" i="1"/>
  <c r="I16" i="1"/>
  <c r="I15" i="1"/>
  <c r="I14" i="1"/>
  <c r="K5" i="1"/>
  <c r="I9" i="1"/>
  <c r="I8" i="1"/>
  <c r="I7" i="1"/>
  <c r="L398" i="1" l="1"/>
  <c r="J44" i="1"/>
  <c r="L44" i="1" s="1"/>
  <c r="J417" i="1"/>
  <c r="L417" i="1" s="1"/>
  <c r="J82" i="1"/>
  <c r="L82" i="1" s="1"/>
  <c r="J94" i="1"/>
  <c r="L94" i="1" s="1"/>
  <c r="J393" i="1"/>
  <c r="L393" i="1" s="1"/>
  <c r="L465" i="1"/>
  <c r="L601" i="1"/>
  <c r="J10" i="1"/>
  <c r="L10" i="1" s="1"/>
  <c r="J298" i="1"/>
  <c r="L298" i="1" s="1"/>
  <c r="J379" i="1"/>
  <c r="L379" i="1" s="1"/>
  <c r="J387" i="1"/>
  <c r="L370" i="1"/>
  <c r="J28" i="1"/>
  <c r="L28" i="1" s="1"/>
  <c r="J71" i="1"/>
  <c r="L71" i="1" s="1"/>
  <c r="J460" i="1"/>
  <c r="L460" i="1" s="1"/>
  <c r="J19" i="1"/>
  <c r="L19" i="1" s="1"/>
  <c r="J37" i="1"/>
  <c r="L37" i="1" s="1"/>
  <c r="J365" i="1"/>
  <c r="L365" i="1" s="1"/>
  <c r="L606" i="1"/>
  <c r="L219" i="1"/>
  <c r="L239" i="1"/>
  <c r="L303" i="1"/>
  <c r="L322" i="1"/>
  <c r="L410" i="1"/>
  <c r="L434" i="1"/>
  <c r="J471" i="1"/>
  <c r="L496" i="1"/>
  <c r="L516" i="1"/>
  <c r="L536" i="1"/>
  <c r="L556" i="1"/>
  <c r="L553" i="1" s="1"/>
  <c r="J553" i="1"/>
  <c r="L576" i="1"/>
  <c r="L596" i="1"/>
  <c r="L266" i="1"/>
  <c r="L286" i="1"/>
  <c r="J405" i="1"/>
  <c r="L481" i="1"/>
  <c r="J558" i="1"/>
  <c r="L256" i="1"/>
  <c r="L276" i="1"/>
  <c r="L423" i="1"/>
  <c r="L229" i="1"/>
  <c r="J251" i="1"/>
  <c r="L313" i="1"/>
  <c r="L332" i="1"/>
  <c r="L444" i="1"/>
  <c r="L476" i="1"/>
  <c r="J488" i="1"/>
  <c r="L506" i="1"/>
  <c r="L526" i="1"/>
  <c r="L546" i="1"/>
  <c r="L566" i="1"/>
  <c r="L586" i="1"/>
  <c r="L616" i="1"/>
  <c r="M154" i="1" l="1"/>
  <c r="C5" i="2" s="1"/>
  <c r="L387" i="1"/>
  <c r="J454" i="1"/>
  <c r="J5" i="1"/>
  <c r="L405" i="1"/>
  <c r="M46" i="1"/>
  <c r="L5" i="1"/>
  <c r="L488" i="1"/>
  <c r="L251" i="1"/>
  <c r="M451" i="1"/>
  <c r="C8" i="2" s="1"/>
  <c r="L454" i="1"/>
  <c r="L471" i="1"/>
  <c r="M618" i="1"/>
  <c r="C10" i="2" s="1"/>
  <c r="C4" i="2" l="1"/>
  <c r="M490" i="1"/>
  <c r="C9" i="2" s="1"/>
  <c r="M427" i="1"/>
  <c r="C7" i="2" s="1"/>
  <c r="M621" i="1" l="1"/>
  <c r="G628" i="1" l="1"/>
  <c r="G632" i="1" s="1"/>
  <c r="C14" i="2"/>
  <c r="G633" i="1" l="1"/>
  <c r="G635" i="1" s="1"/>
  <c r="F638" i="1" s="1"/>
  <c r="C18" i="2"/>
  <c r="C19" i="2"/>
  <c r="C21" i="2" l="1"/>
  <c r="B24" i="2" s="1"/>
</calcChain>
</file>

<file path=xl/sharedStrings.xml><?xml version="1.0" encoding="utf-8"?>
<sst xmlns="http://schemas.openxmlformats.org/spreadsheetml/2006/main" count="782" uniqueCount="395">
  <si>
    <t>FREMAP CIUDAD REAL</t>
  </si>
  <si>
    <t>Presupuesto</t>
  </si>
  <si>
    <t>Código</t>
  </si>
  <si>
    <t>Resumen</t>
  </si>
  <si>
    <t>ImpPres</t>
  </si>
  <si>
    <t>Ud</t>
  </si>
  <si>
    <t>CanPres</t>
  </si>
  <si>
    <t>PrPres</t>
  </si>
  <si>
    <t>Comentario</t>
  </si>
  <si>
    <t>N</t>
  </si>
  <si>
    <t>Longitud</t>
  </si>
  <si>
    <t>Anchura</t>
  </si>
  <si>
    <t>Altura</t>
  </si>
  <si>
    <t>Parcial</t>
  </si>
  <si>
    <t xml:space="preserve">01           </t>
  </si>
  <si>
    <t/>
  </si>
  <si>
    <t>TALADROS EN MUROS</t>
  </si>
  <si>
    <t>DM2</t>
  </si>
  <si>
    <t xml:space="preserve">Taladro en muros para ejecución de tomas de aire, ejecutada con disco de diamante y martillo electrico o manual, incluso retirada de placa de marmol,  con retirada de escombros y carga, sin incluir transporte a vertedero o planta de reciclaje, según NTE/ADD-19. Incluso ajuste dimensión.
</t>
  </si>
  <si>
    <t>LEVANTADO INSTALACIONES EN FALSO TECHO</t>
  </si>
  <si>
    <t>M2</t>
  </si>
  <si>
    <t xml:space="preserve">P/P Levantado de instalación de luminirarias, detectores, altavoces, etc... manteniendo lineas y mecanismos eléctricos, incluso desconexiones y limpieza, y custodia hasta nueva instalación, incluso medios auxiliares.
</t>
  </si>
  <si>
    <t>DED</t>
  </si>
  <si>
    <t>DEMOLICIÓN FALSO TECHO</t>
  </si>
  <si>
    <t xml:space="preserve">Demolición de falsos techos modulaes o continuos de placas de escayola o material similar, por medios manuales. Se incluye el desmontaje completo de techos modulares y fajeados, inclso elementos de suspensión y taladros o demoliciones parciales en zona de techso fijos continuos. Incluso limpieza y retirada de escombros a pie de carga, sin transporte al vertedero y con p.p. de medios auxiliares.
</t>
  </si>
  <si>
    <t>LEVANTADO INSTALACION CLIMATIZACION Y CONDUCTOS</t>
  </si>
  <si>
    <t xml:space="preserve">P/P Levantado  y anulación de instalación de climatización, incluyendo desconexión de climatizadores, desmontaje y retirada de difusores y rejillas, conductos de impulsión y retorno, tuberias, soportes de maquinas y conducciones, aparatos autonomos, y cancelación de tuberias,  incluso desconexiones,  limpieza, y p.p. de desmontaje de soportes, bajada y carga de  escombro y materiales de desecho y   medios auxiliares.
</t>
  </si>
  <si>
    <t>DESMANTELADO Y RETIRADA MAQUINA CLIMA EN FALSO TECHO</t>
  </si>
  <si>
    <t>UD</t>
  </si>
  <si>
    <t xml:space="preserve">Desconexión ud. interior de maquinaria  bomba de calor de aire acondicionado de cualquier potencia,al mismo precio ud condensadora o evaporadora, incluyendo vaciado, recuperación y gestión de refrigerante. Se incluye el descuelgue, sacada a a la calle con mano de obra especializada y la retirada y carga sobre camion para traslado a centro de gestión de residuos.
</t>
  </si>
  <si>
    <t>CONDENSADORAS</t>
  </si>
  <si>
    <t>EVAPORADORAS</t>
  </si>
  <si>
    <t>EXTRACTORES</t>
  </si>
  <si>
    <t xml:space="preserve">02           </t>
  </si>
  <si>
    <t>TECHO PLACAS PLADUR FON C8/18 TEGULAR MICRO</t>
  </si>
  <si>
    <t xml:space="preserve">Falso techo desmontable acustico formado por placas tegular 60x60 cm Pladur-fon perforado C8/18  de 15mm, modular, con taladros de 8 mm/18 mm y velo negro de fibra de vidrio adherido,  con estructura suspendido de perfilería vista de primarios y secundarios de alumnio lacado en blanco tipo Microlook, 18 mm i/ p/p de fajeado perimetral de pladur liso pintado   suspendidas de forjado con varilla roscada (formando entramado  60 x 60 cm) , tratamiento de huecos, replanteo auxiliar, nivelación, ejecución de ángulos, repaso de juntas con cinta, recibido de cercos, paso de instalaciones y limpieza, terminado. Se incluye la p/p de formación al mismo precio, de fajeado, fosas, cortineros, y acople con el angular de remate contra otros  techos o paramentos,  así como el cajeado y recibido de elementos de instalaciones de todo tipo, incluyendo rejillas de clima y luminarias. Se incluye repaso con masilla especial  de  juntas, fosas, remates. etc..
</t>
  </si>
  <si>
    <t>GIMNASIO</t>
  </si>
  <si>
    <t>PASILLO</t>
  </si>
  <si>
    <t>MEDICOS</t>
  </si>
  <si>
    <t>ESPERA</t>
  </si>
  <si>
    <t>ENTRADA</t>
  </si>
  <si>
    <t>ADMINISTRACION</t>
  </si>
  <si>
    <t>DIRECCION</t>
  </si>
  <si>
    <t>TECHO FIJO PLADUR</t>
  </si>
  <si>
    <t xml:space="preserve">Falso techo fijo de pladur formado por placa de cartón yeso lisa  de 1x15mm, estructura interior   de omega galvanizada de ancho 48 mm    suspendidas de forjado con varilla roscada (formando entramado  40 x 100 cm),  placa atornillada  a la estructura metálica, en su interior se colocara plancha de aislamiento de lana mineral (medición aparte) , i/ bandas acusticas 95 mm en entre la fijación  y el forjado superior, tratamiento de huecos, replanteo auxiliar, nivelación, ejecución de ángulos, repaso de juntas con cinta, recibido de cercos, paso de instalaciones y limpieza, terminado y listo para pintar. Se incluye la p/p de formación de fosas, cortineros, y acople con el angular de remate contra techos metálicos. así como el cajeado y recibido de elementos de instalaciones de todo tipo, incluyendo rejillas de clima y luminarias.
</t>
  </si>
  <si>
    <t>VESTUARIO M</t>
  </si>
  <si>
    <t>ASEOS</t>
  </si>
  <si>
    <t>ARCHIVO</t>
  </si>
  <si>
    <t>ELECTRICIDAD</t>
  </si>
  <si>
    <t>TECHO METALICO LAMAS ALUMNIO 300 mm</t>
  </si>
  <si>
    <t xml:space="preserve">Falso techo registrable facilmente, construido en bandejas de aluminio 0,7 mm de espesor, en lacado blanco 9010, 300 m de ancho, apoyado en perfiles L de borde o  bandeja transversal de 100 mm con aletas para superficie enrrasada. Con p.p. de elementos de remate, accesorios de fijación, montaje y desmontaje de andamios, terminado, s/NTE-RTP-1
</t>
  </si>
  <si>
    <t>VESTUARIO H</t>
  </si>
  <si>
    <t>ESCALERA</t>
  </si>
  <si>
    <t>LIMPIEZA</t>
  </si>
  <si>
    <t>ALMACEN</t>
  </si>
  <si>
    <t>07.06</t>
  </si>
  <si>
    <t>AISLAMIENTO ACUSTICO LANA 60 mm ACUSTILAINE 70</t>
  </si>
  <si>
    <t xml:space="preserve"> Aislamiento acustico en paneles rigidos de lana mineral de 600 mm de espesor, tipo ACUSTILAINE 70, COEFICIENTE DE ABSORCIÓN 0,87 (1000 Hz) aislamiento termico  0,037 W/mK, fuego Bs2 D0,  especial  AISLAMIENTO ACUSTICO, desaprovechamiento de material, limpieza final. HOMOLOGADO CTE.  Parte proporcional de andamiajes y medios auxiliares incluida. Fabricación y montaje conforme a DIT   Nº 489R/13
</t>
  </si>
  <si>
    <t>GUARNECIDO YESO</t>
  </si>
  <si>
    <t xml:space="preserve">Guarnecido con yeso negro en paramentos horizontales de 10 mm. de espesor a buena vista y colocación de andamios, s/NTE-RPG-10, en regularización y limpieza de cara inferior de forjado.
</t>
  </si>
  <si>
    <t>REPASOS</t>
  </si>
  <si>
    <t>CHAPADO MÁRMOL CREMA MARFIL 20 mm espesor</t>
  </si>
  <si>
    <t>m2</t>
  </si>
  <si>
    <t xml:space="preserve">Chapado de mármol crema marfil de 20 mm de espesor, siguiendo el despiece existente., s/UNE 22180, recibido con mortero de cemento CEM II/A-P 32,5 R y arena  mezcla de miga y río (M-10), fijado con anclaje oculto, i/cajas en muro, rejuntado con lechada de cemento blanco BL 22,5 X y limpieza, s/NTE-RPC-8, medido en superficie realmente ejecutada.
</t>
  </si>
  <si>
    <t>AYUDA ALBAÑILERÍA A SANEAMIENTO</t>
  </si>
  <si>
    <t xml:space="preserve">Ayuda de albañilería a instalación de fontanería , incluyendo mano de obra en carga y descarga, materiales, apertura y tapado de rozas, recibidos, limpieza, remates y medios auxiliares,, P/P superficie util.
</t>
  </si>
  <si>
    <t>AYUDA ALBAÑILERÍA A CLIMATIZACION</t>
  </si>
  <si>
    <t xml:space="preserve">Ayuda de albañilería a instalación de climatizacion, rozas y recibido de tubos y canalaización electrica, anclaje de maquinas,  incluyendo mano de obra en carga y descarga, ayudas necesarias de izado de maquinas, obras auxilares de situación y fijación de maquinaría, materiales, apertura y tapado de rozas, recibidos, limpieza, remates y medios auxiliares, P/P superficie util.
</t>
  </si>
  <si>
    <t>PINTURA PLASTICA LISA</t>
  </si>
  <si>
    <t xml:space="preserve">Pintura al plastico liso lavable, 1ª calidad, preparación,  manos de imprimación y dos manos de terminación en techos y paramentos,  con lijado intermedio y terminación de acabado especial en color blanco
</t>
  </si>
  <si>
    <t>TECHO PLADUR</t>
  </si>
  <si>
    <t>FAJEADOS</t>
  </si>
  <si>
    <t xml:space="preserve">03           </t>
  </si>
  <si>
    <t>LÍNEA  4x25 mm2 + 1 x 16 mm2</t>
  </si>
  <si>
    <t>M</t>
  </si>
  <si>
    <t xml:space="preserve">Línea repartidora, formada por cable de cobre de 4x25 + 1x16 mm2, con aislamiento de 0,6 /1 kV, en montaje en canaleta o empotrado bajo tubo de PVC corrugado forrado grado de protección 7.  Instalación, incluyendo conexionado.  Cubierta de protección libre de halogenos y no propagadora de incendios.
</t>
  </si>
  <si>
    <t>LÍNEA  5 x 6 mm2</t>
  </si>
  <si>
    <t xml:space="preserve">Línea repartidora, formada por cable de cobre de 5x 6 mm2, con aislamiento de 0,6 /1 kV, en montaje en canaleta o empotrado bajo tubo de PVC corrugado forrado grado de protección 7.  Instalación, incluyendo conexionado.  Cubierta de protección libre de halogenos y no propagadora de incendios.
</t>
  </si>
  <si>
    <t>1</t>
  </si>
  <si>
    <t>2</t>
  </si>
  <si>
    <t>3</t>
  </si>
  <si>
    <t>4</t>
  </si>
  <si>
    <t>LÍNEA  3 x 6 mm2</t>
  </si>
  <si>
    <t xml:space="preserve">Línea repartidora, formada por cable de cobre de 3 x 6 mm2, con aislamiento de 0,6 /1 kV, en montaje en canaleta o empotrado bajo tubo de PVC corrugado forrado grado de protección 7.  Instalación, incluyendo conexionado.  Cubierta de protección libre de halogenos y no propagadora de incendios.
</t>
  </si>
  <si>
    <t>CLIM. 1</t>
  </si>
  <si>
    <t>CLIM. 2</t>
  </si>
  <si>
    <t>VENT. 1</t>
  </si>
  <si>
    <t>VENT.2</t>
  </si>
  <si>
    <t>TOMA ALIMENTACION CASSETTE</t>
  </si>
  <si>
    <t xml:space="preserve">Reinstalación punto de luz, estandard  de cualquier tipo de hasta 150 W, instalado  incluso conexión a luminaria y p/p de lineas de derivación con caleado libre de halogenos, totalmente instalada.
</t>
  </si>
  <si>
    <t>4 VIAS</t>
  </si>
  <si>
    <t>2 VIAS</t>
  </si>
  <si>
    <t>BANDEJA CERRADA (20x5 cm)</t>
  </si>
  <si>
    <t xml:space="preserve">Bandeja registrable 20x5 cm de acero galvanizada, con tapa, colocada en vertical o en suspensión de forjado, con p/p de acesorios de codos, tes, final.
</t>
  </si>
  <si>
    <t>INSERCION CUADRO GENERAL</t>
  </si>
  <si>
    <t xml:space="preserve">Inserción en cuadro general, con mecanismos SCHNEIDER según esquema unifilar  con aparellaje  tertrapolar :  seccionador general magnetotermico  M-G Compact STR22SE In: 100 A;  y diferencial de protección de la linea In: 125 A; Un: 400 V; Id: 300 mA; en funcionamiento, incluso ingeniería de legalización y pruebas. 
Totalmente instalado y en funcionamiento, incluso ingeniería de legalización y pruebas. 
</t>
  </si>
  <si>
    <t>CUADRO CLIMATIZACION</t>
  </si>
  <si>
    <t xml:space="preserve">CUADRO DE PROTECCION Y DISTRIBUCION DE CLIMATIZACION  EN ARMARIO METALICO tipo schneider completamente instalado según esquema unifilar, compuesto de EMBARRADO CON PLETINAS DE COBRE. aparellaje Schneider según esquema unifilar. 1 Seccionador Omnipolar 100 A,  4 diferenciales tetrapolares  25 A/ 30mA, 8  Magnetotermicos tetrapolares de   20 A, 5 bipolares de 16 A y 4 de 10 A,  Contactores,  Programadores,  Protección de sobretensión, Incluyendo montaje, pletinas, cuadro sinoptico.  Totalmente instalado y en funcionamiento, incluso ingeniería de legalización y pruebas. 
</t>
  </si>
  <si>
    <t>RECOLOCACION LUMINARIAS</t>
  </si>
  <si>
    <t xml:space="preserve">Recolocación de  iluminirarias, detectores, altavoces, etc... manteniendo lineas y mecanismos eléctricos, en funcionamiento.
</t>
  </si>
  <si>
    <t>04.04</t>
  </si>
  <si>
    <t xml:space="preserve">04           </t>
  </si>
  <si>
    <t>BOMBA CALOR VRF CENTRIFUGA  6 HP HITACHI RASC-6HNPE</t>
  </si>
  <si>
    <t xml:space="preserve">Unidad exterior CENTRÍFUGA, gama VRF CENTRÍFUGO, modelo RASC-6HNPE. Compresor scroll DC Inverter. Compatible con hasta 5 unidades interiores System Free. Potencia frigorífica a máxima frecuencia del compresor de 16 kW en condiciones 35ºC (DB) exterior y 19ºC(WB) interior y potencia en calefacción a máxima frecuencia del compresor de 18,1 kW en condiciones 10ºC (WB) exterior y 20ºC (DB) interior. Potencia nominal en refrigeración de 14 kW y en calefacción de 15,5 kW. Potencia nominal consumida en refrigeración de 5090 W y en calefacción de 5740 W. Recirculación de gas caliente para mejorar el funcionamiento de calefacción y disminuir los desescarche. Alimentación 400V-50Hz. SEER de 5,22 y SCOP de 3,66. Equipo certificado por EUROVENT. Potencia sonora de 72 dB(A) o inferior. Presión sonora de 53 dB(A) y 49 dB(A) en modo nocturno. Caudal de aire de 3.600 m3/h. Presión estática (Nominal-Máxima) de 100/100 Pa. Refrigerante R410A. Diámetro de tuberías  (Líq.-Gas) 3/8-5/8 pulgadas. Dimensiones de 1415x1015x575 mm (AnchoxFondoxAlto) y peso de 192 Kg.
Marca/modelo: HITACHI/RASC-6HNPE
</t>
  </si>
  <si>
    <t>JUEGO DERIVACIONES</t>
  </si>
  <si>
    <t xml:space="preserve">MultiKit a 2 tubos, modelo E-102SN4. Diámetro de la tubería de gas de Ø 15,88-19,05-22,2 (según CV de Unidad Interior) y de la tubería de líquido Ø 9,52.
Marca/modelo: HITACHI/E-102SN4
</t>
  </si>
  <si>
    <t>TUBO DE COBRE DESHIDRATADO 15,9 mm</t>
  </si>
  <si>
    <t>ML</t>
  </si>
  <si>
    <t xml:space="preserve">Tubería de cobre deshidratado de diámetro 15,9, para circuitos frigoríficos de la instalación, incluyendo todo tipo de piezas de interconexión necesarias, pequeño material, fijación a forjado mediante puentes metalicos y abrazaderas con aislante de neopreno. Se incluye asi mismo, la limpieza interior de las tuberías mediante barrido de nitrógeno, carga de gas refrigerante R-4010A, y señalización de las tuberías según UNE.
</t>
  </si>
  <si>
    <t>TUBO DE COBRE DESHIDRATADO 12,7mm</t>
  </si>
  <si>
    <t xml:space="preserve">Tubería de cobre deshidratado de diámetro 12,7, para circuitos frigoríficos de la instalación, incluyendo todo tipo de piezas de interconexión necesarias, pequeño material, fijación a forjado mediante puentes metalicos y abrazaderas con aislante de neopreno. Se incluye asi mismo, la limpieza interior de las tuberías mediante barrido de nitrógeno, carga de gas refrigerante R-410A, y señalización de las tuberías según UNE.
</t>
  </si>
  <si>
    <t>TUBO DE COBRE DESHIDRATADO 9,5 mm</t>
  </si>
  <si>
    <t xml:space="preserve">Tubería de cobre deshidratado de diámetro 9,5 mm, para circuitos frigoríficos de la instalación, incluyendo todo tipo de piezas de interconexión necesarias, pequeño material, fijación a forjado mediante puentes metalicos y abrazaderas con aislante de neopreno. Se incluye asi mismo, la limpieza interior de las tuberías mediante barrido de nitrógeno, carga de gas refrigerante R-410A, y señalización de las tuberías según UNE.
</t>
  </si>
  <si>
    <t>17.18</t>
  </si>
  <si>
    <t>TUBO DE COBRE DESHIDRATADO 6,4 mm</t>
  </si>
  <si>
    <t xml:space="preserve">Tubería de cobre deshidratado de diámetro 6,4 mm, para circuitos frigoríficos de la instalación, incluyendo todo tipo de piezas de interconexión necesarias, pequeño material, fijación a forjado mediante puentes metalicos y abrazaderas con aislante de neopreno. Se incluye asi mismo, la limpieza interior de las tuberías mediante barrido de nitrógeno, carga de gas refrigerante R-410A, y señalización de las tuberías según UNE.
</t>
  </si>
  <si>
    <t>AISLAMIENTO ARMAFLEX INTERIOR 20 mm</t>
  </si>
  <si>
    <t xml:space="preserve">Coquilla de aislamiento de 20 mm de espesor,  tipo ARMAFLEX , para diametros de 6 a 30 mm. Instalada, uniones con cinta.
</t>
  </si>
  <si>
    <t>UNIDAD CONDUCTOS MEDIA PRESION  14/16 kW  HITACHI RPI 6</t>
  </si>
  <si>
    <t xml:space="preserve">Unidad interior para CONDUCTOS MEDIA PRESIÓN, gama SYSTEM FREE, modelo RPI-6.0FSN5E con baja altura de empotramiento, retorno de aire por la parte posterior o inferior y bomba de condensados. Válvula de expansión electrónica PID. Potencia nominal frigorífica para UTOPIA 14 kW y calorífica 16 kW. Potencia nominal frigorífica para SET FREE 16 kW y calorífica 18 kW. Nivel de presión sonora 39 dB(A) o inferior, potencia sonora 66 dB(A) o inferior y caudal de aire de 1800-2160 m3/h. Alimentación de 230V-50Hz. Diámetro de tuberías  (Líq.-Gas) 3/8-5/8 pulgadas. Dimensiones de 1474x600x275 mm (AnchoxFondoxAlto) y peso de 48 Kg. Motor DC inverter con optimización automática de la velocidad del ventilador para cada nivel de presión estática (mantiene el caudal independientemente de la pérdida de carga)
Marca/modelo: HITACHI/RPI-6.0FSN5E
</t>
  </si>
  <si>
    <t>UNIDAD CONDUCTOS MEDIA PRESION  11/12,4 kW  HITACHI RPI 4</t>
  </si>
  <si>
    <t xml:space="preserve">Unidad interior para CONDUCTOS MEDIA PRESIÓN, gama SYSTEM FREE, modelo RPI-4.0FSN5E con baja altura de empotramiento, retorno de aire por la parte posterior o inferior y bomba de condensados. Válvula de expansión electrónica PID. Potencia nominal frigorífica para UTOPIA 10 kW y calorífica 11,2 kW. Potencia nominal frigorífica para SET FREE 11,2 kW y calorífica 12,5 kW. Nivel de presión sonora 37 dB(A) o inferior, potencia sonora 62 dB(A) o inferior y caudal de aire de 1500-1800 m3/h. Alimentación de 230V-50Hz. Diámetro de tuberías  (Líq.-Gas) 3/8-5/8 pulgadas. Dimensiones de 1474x600x275 mm (AnchoxFondoxAlto) y peso de 48 Kg. Motor DC inverter con optimización automática de la velocidad del ventilador para cada nivel de presión estática (mantiene el caudal independientemente de la pérdida de carga)
Marca/modelo: HITACHI/RPI-4.0FSN5E
</t>
  </si>
  <si>
    <t>CASSETE 4 VIAS 60 x 60 5,6/6,3 kW HITACHI RCMI 2,5</t>
  </si>
  <si>
    <t xml:space="preserve">Unidad interior tipo CASSETTE 4 VÍAS 600x600, gama SYSTEM FREE, modelo RCIM-2.5 FSN4E (cuerpo solo, sin panel) ajustado totalmente en falsos techos modulares con placas de 60x60 cm. Posibilidad de reducir potencia mendiante la utilización de DIP Switch. Potencia nominal frigorífica para UTOPIA 5,6 kW y calorífica 6,3 kW. Válvula de expansión electrónica PID. Potencia nominal frigorífica para SET FREE 7,10 kW y calorífica 8,5 kW. Nivel de presión sonora de 45 dB(a) o inferior, potencia sonora de 56 dB(A) o inferior y caudal de aire de 480-900 m3/h. Alimentación de 230V-50Hz. Diámetro de tuberías  (Líq.-Gas) 1/4-1/2 pulgadas. Dimensiones de 570x570x285 mm (AnchoxFondoxAlto) y peso de 17 Kg. Unidad preparada para incorporar sensor de movimiento (dispositivo opcional no incluido). El panel (no incluido) tiene unas dimensiones de 620x620 mm, y cuenta con lamas orientables de forma independiente con efecto "Coanda".
Marca/modelo: HITACHI/RCIM-2.5FSN4E
</t>
  </si>
  <si>
    <t>CASSETE 4 VIAS 60 x 60 3,6/4,0 kW HITACHI RCMI 1,5</t>
  </si>
  <si>
    <t xml:space="preserve">Unidad interior tipo CASSETTE 4 VÍAS 600x600, gama SYSTEM FREE, modelo RCIM-1.5 FSN4E (cuerpo solo, sin panel) ajustado totalmente en falsos techos modulares con placas de 60x60 cm. Posibilidad de reducir potencia mendiante la utilización de DIP Switch. Potencia nominal frigorífica para UTOPIA 3,6 kW y calorífica 4 kW. Válvula de expansión electrónica PID. Potencia nominal frigorífica para SET FREE 4 kW y calorífica 4,8 kW. Nivel de presión sonora de 45 dB(a) o inferior, potencia sonora de 56 dB(A) o inferior y caudal de aire de 480-900 m3/h. Alimentación de 230V-50Hz. Diámetro de tuberías  (Líq.-Gas) 1/4-1/2 pulgadas. Dimensiones de 570x570x285 mm (AnchoxFondoxAlto) y peso de 17 Kg. Unidad preparada para incorporar sensor de movimiento (dispositivo opcional no incluido). El panel (no incluido) tiene unas dimensiones de 620x620 mm, y cuenta con lamas orientables de forma independiente con efecto "Coanda".
Marca/modelo: HITACHI/RCIM 1.5FSN4E
</t>
  </si>
  <si>
    <t>CASSETE 4 VIAS 60 x 60 2,5/2,8 kW HITACHI RCMI 1</t>
  </si>
  <si>
    <t xml:space="preserve">Unidad interior tipo CASSETTE 4 VÍAS 600x600, gama SYSTEM FREE, modelo RCIM-1.0FSN4E (cuerpo solo, sin panel), ajustado totalmente en falsos techos modulares con placas de 60x60 cm. Potencia nominal frigorífica para UTOPIA 2,5 kW y calorífica 2,8 kW. Válvula de expansión electrónica PID. Potencia nominal frigorífica para SET FREE 2,8 kW y calorífica 3,2 kW. Nivel de presión sonora de 38 dB(a) o inferior, potencia sonora de 51 dB(A) o inferior y caudal de aire de 360-720 m3/h. Alimentación de 230V-50Hz. Diámetro de tuberías  (Líq.-Gas) 1/4-1/2 pulgadas. Dimensiones de 570x570x285 mm (AnchoxFondoxAlto) y peso de 16 Kg. Unidad preparada para incorporar sensor de movimiento (dispositivo opcional no incluido). El panel (no incluido) tiene unas dimensiones de 620x620 mm, y cuenta con lamas orientables de forma independiente con efecto "Coanda".
Marca/modelo: HITACHI/RCIM-1.0FSN4E
</t>
  </si>
  <si>
    <t>CASSETE 4 VIAS 60 x 60 2/2,2 kW HITACHI RCMI 0,8</t>
  </si>
  <si>
    <t xml:space="preserve">Unidad interior tipo CASSETTE 4 VÍAS 600x600, gama SYSTEM FREE, modelo RCIM-0.8FSN4E (cuerpo solo, sin panel), ajustado totalmente en falsos techos modulares con placas de 60x60 cm. Posibilidad de reducir potencia mendiante la utilización de DIP Switch. Potencia nominal frigorífica para UTOPIA 2 kW y calorífica 2,2 kW. Válvula de expansión electrónica PID. Potencia nominal frigorífica para SET FREE 2,2 kW y calorífica 2,5 kW. Nivel de presión sonora de 36 dB(a) o inferior, potencia sonora de 50 dB(A) o inferior y caudal de aire de 360-660 m3/h. Alimentación de 230V-50Hz. Diámetro de tuberías  (Líq.-Gas) 1/4-1/2 pulgadas. Dimensiones de 570x570x285 mm (AnchoxFondoxAlto) y peso de 16 Kg. Unidad preparada para incorporar sensor de movimiento (dispositivo opcional no incluido). El panel (no incluido) tiene unas dimensiones de 620x620 mm, y cuenta con lamas orientables de forma independiente con efecto "Coanda".
Marca/modelo: HITACHI/RCIM-0.8FSN4E
</t>
  </si>
  <si>
    <t>CASSETE 2 VIAS 2,5/2,8 kW HITACHI RCD 1 INCLUIDO PANEL</t>
  </si>
  <si>
    <t xml:space="preserve">Unidad interior tipo CASSETTE 2 VÍAS, gama SYSTEM FREE, modelo RCD-1.9FSN3 + P-AP90DNA  (panel) y con baja altura de empotramiento. Válvula de expansión electrónica PID. Posibilidad de reducir potencia mendiante la utilización de DIP Switch. Potencia nominal frigorífica para UTOPIA 5 kW y calorífica 5,6 kW. Potencia nominal frigorífica para SET FREE 5,6 kW y calorífica 6,3 kW. Nivel de presión sonora 39 dB(A) o inferior, potencia sonora 51 dB(A) o inferior y caudal de aire de 630-990 m3/h. Alimentación de 230V-50Hz. Diámetro de tuberías  (Líq.-Gas) 1/4-1/2 pulgadas. Dimensiones de 860x630x345 mm (AnchoxFondoxAlto) y peso de 25 Kg. Unidad preparada para incorporar sensor de movimiento (dispositivo opcional no incluido). El panel (no incluido) es de dimensiones 1100x710x30 mm (AnchoxFondoxAlto) y cuenta con lamas orientables de forma independiente.
Marca/modelo: HITACHI/RCD-1.0FSN3
Unidad de panel modelo P-AP90DNA, para unidades interiores RCD-1.0FSN3. Las dimensiones del panel son 1100x710x30 mm (AnchoxFondoxAlto) y cuenta con ajuste individual de los deflectores. El peso del panel es de 7,5 Kg.
Marca/modelo: HITACHI/P-AP90DNA
</t>
  </si>
  <si>
    <t>PANEL CASSETE 4 VIAS CON SENSOR MOV. HITACHI P-AP56</t>
  </si>
  <si>
    <t xml:space="preserve">Unidad de panel modelo P-AP56NAM, para unidades interiores RCIM-FSN4E y RCIM-FSRE. Apto para su integración en falsos techos modulares con placas de 60x60 cm. Panel preparado para incorporar sensor de movimiento (dispositivo opcional no incluido). Las dimensiones del panel son 620x620x30 mm (AnchoxFondoxAlto) y cuenta con lamas orientables de forma independiente con efecto "Coanda". El peso del panel es de 2,5 Kg.
Marca/modelo: HITACHI/P-AP56NAM
</t>
  </si>
  <si>
    <t>CARGA ADICIONAL REFRIGERANTE R 410 A</t>
  </si>
  <si>
    <t>KG</t>
  </si>
  <si>
    <t xml:space="preserve">Carga adicional refrigerante ecológico R410A
</t>
  </si>
  <si>
    <t>RECUPERADOR ENTALPICO HITACHI  KPI150 + FILTROS G7-G8</t>
  </si>
  <si>
    <t xml:space="preserve">Unidad interior de ventilación con recuperador entálpico de calor del aire de extracción, marca HITACHI, modelo KPI150, válida para interconexión con los sistemas de control de la misma marca, con gestión integrada de ahorro de energético mediante cambio automático de modo de funcionamiento: posibilidad de 2 modos funcionamiento, modo de intercambio (refrigeración / calefacción) o modo by-pass (ventilación de desviación-freecooling/heating), y posibilidad de 3 modos de purificación del ambiente (sobrepresión, depresión o equilibrado). Dimensiones compactas (AlxAnxPr) 525x1.800x1.130 mm, que permiten una instalación flexible en falso techo, y peso 97 kg. Incorpora pre-filtro de admisión de aire y filtro de impulsión, posibilidad de control domótico externo y salida de señal de funcionamiento a posiciones remotas (contacto remoto, humidificador o resistencia/calefactor eléctrica).  Dispone de cuatro ventiladores, dos de suministro y dos de extracción. Tres etapas de velocidad del ventilador (Muy Alta / Alta / Baja), con caudal de suministro 1500 / 1250 / 950 m3/h, y presión estática disponible (para cada par de ventiladores) 100 / 70 / 45 Pa, lo que da más flexibilidad en el diseño de los conductos para la distribución del aire. Nivel sonoro 56 dBA. Eficiencia de la recuperación de energía (con velocidad Muy Alta / Alta / Baja): del intercambio térmico 73 / 76 / 80 % y del intercambio de entalpía (refrigeración-calefacción) 62,5 / 68 %. Alimentación monofásica 230V (L+N+T). Consumo  462 W. 
</t>
  </si>
  <si>
    <t>RECUPERADOR ENTALPICO HITACHI  KPI100 + FILTROS G7-G8</t>
  </si>
  <si>
    <t xml:space="preserve">Unidad interior de ventilación con recuperador entálpico de calor del aire de extracción, marca HITACHI, modelo KPI100, válida para interconexión con los sistemas de control de la misma marca, con gestión integrada de ahorro de energético mediante cambio automático de modo de funcionamiento: posibilidad de 2 modos funcionamiento, modo de intercambio (refrigeración / calefacción) o modo by-pass (ventilación de desviación-freecooling/heating), y posibilidad de 3 modos de purificación del ambiente (sobrepresión, depresión o equilibrado). Dimensiones compactas (AlxAnxPr) 380x1.600x1.295 mm, que permiten una instalación flexible en falso techo, y peso 79 kg. Incorpora pre-filtro de admisión de aire y filtro de impulsión, posibilidad de control domótico externo y salida de señal de funcionamiento a posiciones remotas (contacto remoto, humidificador o resistencia/calefactor eléctrica).  Dispone de cuatro ventiladores, dos de suministro y dos de extracción. Tres etapas de velocidad del ventilador (Muy Alta / Alta / Baja), con caudal de suministro 1000 / 800 / 620 m3/h, y presión estática disponible (para cada par de ventiladores) 90 / 60 / 40 Pa, lo que da más flexibilidad en el diseño de los conductos para la distribución del aire. Nivel sonoro 55 dBA. Eficiencia de la recuperación de energía (con velocidad Muy Alta / Alta / Baja): del intercambio térmico 71 / 81 / 83 % y del intercambio de entalpía (refrigeración-calefacción) 62 / 68 %. Alimentación monofásica 230V (L+N+T). Consumo  261 W. 
</t>
  </si>
  <si>
    <t>DIFUSOR CIRCULAR  Ø 315 mm CON REGULACION KOOLAIR 43SF</t>
  </si>
  <si>
    <t xml:space="preserve">Difusor circular de aire en chapa de aluminio extruído de 310 mm. de diámetro, tipo Koolair serir 43 SF, lacado en RAL 9010, con dispositivo de regulación, totalmente instalado en techo, con puente de montaje y emboquillado a conductos.
</t>
  </si>
  <si>
    <t>REJILLA  RETORNO 1000 x 250 mm KOOLAIR</t>
  </si>
  <si>
    <t xml:space="preserve">Rejilla para impulsión o retorno de aire, de 1000x250 mm. de doble deflexión con lamas fijas horizontales a 45º y unidad de regulación marco de montaje, marca KOOLAIR, con compuerta de regulación o equivalente aprobado por la dirección facultativa, construida en aluminio y acabado en alumnio anodizado o lacado de color RAL 9010. Todo ello montado y funcionando.
</t>
  </si>
  <si>
    <t>REJILLA VENTILACION 400 x 200 mm KOOLAIR</t>
  </si>
  <si>
    <t>REJILLA EXTERIOR TOMA AIRE/EXPULSION  350x350 mm</t>
  </si>
  <si>
    <t xml:space="preserve">Rejilla toma de aire, de  350x350 de simple deflexión, con protección anti-pajaro, con lamas fijas horizontales a 45º, anti-agua y unidad de regulación marco de montaje, marca KOOLAIR, con compuerta de regulación  construida en aluminio y acabado en alumnio anodizado o lacado de color a decidir por DF. Todo ello montado y funcionando
</t>
  </si>
  <si>
    <t>REJILLA EXTERIOR TOMA AIRE/EXPULSION  600x350 mm</t>
  </si>
  <si>
    <t xml:space="preserve">Rejilla toma de aire, de  600x350 de simple deflexión, con protección anti-pajaro, con lamas fijas horizontales a 45º, anti-agua y unidad de regulación marco de montaje, marca KOOLAIR, con compuerta de regulación  construida en aluminio y acabado en alumnio anodizado o lacado de color a decidir por DF. Todo ello montado y funcionando
</t>
  </si>
  <si>
    <t>REJILLA EXTERIOR TOMA AIRE/EXPULSION 1200x350 mm</t>
  </si>
  <si>
    <t xml:space="preserve">Rejilla toma de aire, de  1200x350 de simple deflexión, con protección anti-pajaro, con lamas fijas horizontales a 45º, anti-agua y unidad de regulación marco de montaje, marca KOOLAIR, con compuerta de regulación  construida en aluminio y acabado en alumnio anodizado o lacado de color a decidir por DF. Todo ello montado y funcionando
</t>
  </si>
  <si>
    <t>CONDUCTO DE AIRE TIPO CLIMAVER APTA</t>
  </si>
  <si>
    <t xml:space="preserve">Suministro y montaje de conducto autoportante de aire fabricado con material de lana de vidrio de 25 mm de espesor, recubierto por el exterior con lámina de aluminio reforzada con papel kraft y malla de vidrio, por el interior con tejido neto de vidrio reforzado de color negro, y con el canto macho rebordeado por el revestimiento interior, de la marca ISOVER, tipo CLIMAVER APTA o equivalente aprobado por la dirección facultativa. Incluso parte proporcional de piezas especiales, uniones, sellado interior, cuelgues, soportes, etc. Conductividad 0,032 W/mk. Fuego B-s1, d0
</t>
  </si>
  <si>
    <t>CENTRIFUGOS</t>
  </si>
  <si>
    <t>EXPULSION</t>
  </si>
  <si>
    <t>ADMIISION</t>
  </si>
  <si>
    <t>RETORNO</t>
  </si>
  <si>
    <t>PRIMARIO</t>
  </si>
  <si>
    <t>BOCA EXTRACCION 100 mm</t>
  </si>
  <si>
    <t xml:space="preserve">BOCA EXTRACCION tipo KOOLAIR GDP 10 cm de diametro construido  en aluminio lacado anodizado, y marco de montaje. Montado en obra y emboquillado. 
</t>
  </si>
  <si>
    <t>CONDUCTO CHAPA   Ø150</t>
  </si>
  <si>
    <t>Ml</t>
  </si>
  <si>
    <t xml:space="preserve"> CONDUCTO CHAPA 150  mm colocado en formación de conductos de ventilación y extracción, con p/p de accesorios de conexión, tes, codos,  Incluso emboquillado en rejillas, difusores y extractores.
</t>
  </si>
  <si>
    <t>CONDUCTO CHAPA   Ø125</t>
  </si>
  <si>
    <t xml:space="preserve"> CONDUCTO CHAPA 125  mm colocado en formación de conductos de ventilación y extracción, con p/p de accesorios de conexión, tes, codos,  Incluso emboquillado en rejillas, difusores y extractores.
</t>
  </si>
  <si>
    <t>CONDUCTO CHAPA  Ø100</t>
  </si>
  <si>
    <t xml:space="preserve">CONDUCTO FLEXIBLE VENTILACION DOBLE CAPA, SPIROFLEX 100  mm colocado en formación de conductos de extracción, Incluso emboquillado en tomas de aspiración y en extractores.
</t>
  </si>
  <si>
    <t>HELIOCENTRIFUGO 500 m3/h S&amp;P TD500-150</t>
  </si>
  <si>
    <t xml:space="preserve">Extractor heliocentrifugo S&amp;P td 500 insonorizado para conducto, con un regulable de hasta  caudal de 500 m3/h.  potencia eléctrica de 150 W. y un nivel sonoro de 30 dB(A), aislamiento clase B, equipado con protección de paso de dedos y pintado anticorrosivo en epoxi-poliéster. Colocado en interior de conducto circular. Presión estatica  40 mmcda
</t>
  </si>
  <si>
    <t>PUNTO DRENAJE CLIMATIZACION</t>
  </si>
  <si>
    <t xml:space="preserve">Punto de desagüe de PVC 3,2 mm, de 25  o 32 mm de diametro, incluyendo p/p de red de 40 mm y bote sifonico de 100 mm (3L) previo al enlace con red general. Totalmente terminado, incluso conexión en red   en la instalación existente.
</t>
  </si>
  <si>
    <t>VRF</t>
  </si>
  <si>
    <t>UD CONDUCTOS</t>
  </si>
  <si>
    <t>CASSETES</t>
  </si>
  <si>
    <t>SENSOR MEDICION CONCENTRACION CO2</t>
  </si>
  <si>
    <t xml:space="preserve">Sonda externa de medición de concentración de CO2 en ambiente, con panel de lectura en mando de control de recuperadores de ventilacion. Instalado en conexión con recuperador y sistema de control.
</t>
  </si>
  <si>
    <t>CONTROL REMOTO CABLEADO HITACHI PC-ARPF1E</t>
  </si>
  <si>
    <t xml:space="preserve">Mando por cable multifunción, modelo PC-ARFP1E con programación semanal (5 programaciones diarias de horario y temperatura), configuración y ajuste de los parámetros de funcionamiento. Función GentleCool para modificar la temperatira de salida de aire de la unidad interior. Acceso a los parámetros de la unidad exterior para facilitar las tareas de revisión y mantenimiento. Multifución: Programación de las opciones ON/OFF a distancia, informe de fallos y rearme automático. Control de 1 a 16 unidades interiores. Control individual de las lamas. Configuración de las diferenets funciones del sensor de presencia. Autodiagnóstico, anti-congelación y reducción de temperatura. Sonda de ambiente integrada. Varios idiomas. Pantalla LCD. User friendly. Compatible con gama de unidades interiores System Free.
Marca/modelo: HITACHI/PC-ARFP1E
</t>
  </si>
  <si>
    <t>RECUPERADORES</t>
  </si>
  <si>
    <t>INTERCONEXION ALIMENTACION ELECTRICA Y ELECTRONICA</t>
  </si>
  <si>
    <t xml:space="preserve">Interconexión electrica, entre maquinas interior, exterioR y control, y alimentación electrica, bajo tubo corrugado de PVC, instalado y en funcionamiento.
</t>
  </si>
  <si>
    <t xml:space="preserve">05           </t>
  </si>
  <si>
    <t>CONFORMIDAD INSTALACIÓN ELÉCTRICA</t>
  </si>
  <si>
    <t xml:space="preserve">Prueba de funcionamiento  de instalaciones eléctricas.  Incluso emisión del informe de la prueba.
</t>
  </si>
  <si>
    <t>PRUEBA TÉRMICA CLIMATIZACION</t>
  </si>
  <si>
    <t xml:space="preserve">Prueba térmica para comprobación del rendimiento de clima, comprobando el gasto de energia, la temperatura, y emisión de ruidos  Incluso emisión del informe de la prueba.
</t>
  </si>
  <si>
    <t>CONFORMIDAD, TUBO COBRE</t>
  </si>
  <si>
    <t xml:space="preserve">P/P 200 m. Comprobación de la conformidad de tubos de cobre para instalaciones de clima, mediante la realización de ensayos de laboratorio para determinar las dimensiones y la masa, s/ UNE-EN 1057:2007+A1:2010, las propiedades de tracción, s/ UNE-EN 10002-1:2002, y la aptitud por abocardado, s/ UNE-EN ISO 8493:2006.
</t>
  </si>
  <si>
    <t>CONFORMIDAD, PREFABRICADOS YESO</t>
  </si>
  <si>
    <t xml:space="preserve"> Comprobación de la conformidad de paneles prefabricados de yeso, mediante la realización de ensayos de laboratorio para determinar el aspecto superficial, las dimensiones y la masa, la densidad, el contenido en humedad, la resistencia a flexión, la dureza superficial Shore C, el pH y la absorción de agua, s/ UNE-EN 12859:2009.
</t>
  </si>
  <si>
    <t xml:space="preserve">06           </t>
  </si>
  <si>
    <t>ALQUILER CONTENEDOR 8 m3</t>
  </si>
  <si>
    <t xml:space="preserve">Servicio de entrega, transporte a vertedero y recogida de contenedor de 8 m3 de capacidad, colocado a pie de carga.
</t>
  </si>
  <si>
    <t>PETREOS</t>
  </si>
  <si>
    <t>MEZCLADOS</t>
  </si>
  <si>
    <t>PELIGROSOS</t>
  </si>
  <si>
    <t>METALICOS</t>
  </si>
  <si>
    <t>TRATAM. BIDÓN 150 l. RESTOS LIQUIDOS</t>
  </si>
  <si>
    <t xml:space="preserve">Tratamiento en planta por gestor autorizado (por la Consejería de Medio Ambiente de la Comunidad Autónoma correspondiente) de restos de pintura, hidrocarburos y otros liquidos peligrosos, almacenados en la instalación en bidones de 150 l. y paletizados, que deben adquirirse la primera vez. El precio (por bidón) incluye la etiquetación por parte de peón del bidón correspondiente. (Real Decreto 833/1988, de 20 de julio.) Incluso transporte a planta de reciclado.
</t>
  </si>
  <si>
    <t>GESTION RESIDUOS PETREOS</t>
  </si>
  <si>
    <t>M3</t>
  </si>
  <si>
    <t xml:space="preserve">Gestión  de escombros petreos a vertedero, s, incluso canon de vertedero, separación y gestión de residuos petreos y con p.p. de medios auxiliares. Con certificación de la gestión de residuos
</t>
  </si>
  <si>
    <t>P 01.01</t>
  </si>
  <si>
    <t>P 01.03</t>
  </si>
  <si>
    <t>GESTION RESIDUOS NO PETREOS MEZCLADOS</t>
  </si>
  <si>
    <t xml:space="preserve">Gestión de residuos mezclados, aislantes, vidrios, instalaciones... a vertedero, incluso canon de vertedero, separación y gestión de residuos  y con p.p. de medios auxiliares.. Con certificación de la gestión de residuos
</t>
  </si>
  <si>
    <t>P 01.04</t>
  </si>
  <si>
    <t>GESTION RESIDUOS PELIGROSOS</t>
  </si>
  <si>
    <t xml:space="preserve">Transporte de residuos peligrosos,  con contenedores, incluso canon de vertedero, separación y gestión de residuos peligrosos y con p.p. de medios auxiliares.. Con certificación de la gestión de residuos
</t>
  </si>
  <si>
    <t>GESTION RESIDUOS METALICOS</t>
  </si>
  <si>
    <t xml:space="preserve">Canon de vertido por entrega de contenedor de 7 m³ con residuos inertes metálicos producidos en obras  de desmantelado de climatización.  en vertedero específico, instalación de tratamiento de residuos de construcción y demolición externa a la obra o centro de valorización o eliminación de residuos.
</t>
  </si>
  <si>
    <t>P 01.05</t>
  </si>
  <si>
    <t xml:space="preserve">07           </t>
  </si>
  <si>
    <t>BOTIQUÍN DE URGENCIA</t>
  </si>
  <si>
    <t>Botiquín de urgencia para obra fabricado en chapa de acero, pintado al horno con tratamiento anticorrosivo y seigrafía de cruz.  Color blanco, con contenidos mínimos obligatorios, colocado.</t>
  </si>
  <si>
    <t>EXTINTOR POLVO ABC 6 kg.PR.INC</t>
  </si>
  <si>
    <t xml:space="preserve">Extintor de polvo químico ABC polivalente antibrasa, de eficacia 34A/183B, de 6 kg. de agente extintor, con soporte, manómetro comprobable y manguera con difusor, según Norma UNE, certificado AENOR. Medida la unidad instalada.
AMORTIZACION 20 MESES
</t>
  </si>
  <si>
    <t>EXTINTOR CO2 5 kg.</t>
  </si>
  <si>
    <t xml:space="preserve">Extintor de nieve carbónica CO2, de eficacia 89B, de 5  kg. de agente extintor, construido en acero, con soporte y manguera con difusor, según Norma UNE. Equipo con certificación AENOR. Medida la unidad instalada.  AMORTIZACION 20 MESES
</t>
  </si>
  <si>
    <t>VALLA EXTENSIBLE REFLECTANTE</t>
  </si>
  <si>
    <t xml:space="preserve">Valla extensible reflectante hasta 2 m. en colores rojo y blanco, amortizable en 5 usos, Para separar e impedir circulación en interiores y acotado carga y descarga, incluso colocación y desmontaje. s/R.D. 486/97. Amortizacion 20 meses
</t>
  </si>
  <si>
    <t>LUZ INTERIOR 18 W + EMERGENCIA 9 W</t>
  </si>
  <si>
    <t>Luminaria estanca IP65 de 18 W FL  para alumbrado permanente, con bateria y lampara de emergencia de 9 W FL, incluso lineas y conexionado. Colocada. Amortización en 10/12 meses.</t>
  </si>
  <si>
    <t>PLACA SEÑALIZACIÓN RIESGO</t>
  </si>
  <si>
    <t>Placa señalización-información en PVC serigrafiado de 50x30 cm., fijada mecánicamente, amortizable en 3 usos, incluso colocación y desmontaje. s/ R.D. 485/97.</t>
  </si>
  <si>
    <t>CASCO DE SEGURIDAD</t>
  </si>
  <si>
    <t>Casco de seguridad con adaptador regulable. Certificado CE. s/ R.D. 773/97 y R.D. 1407/92.</t>
  </si>
  <si>
    <t>PAR GUANTES DE LONA REFORZADOS</t>
  </si>
  <si>
    <t>Par guantes de lona reforzados. Certificado CE. s/ R.D. 773/97 y R.D. 1407/92.</t>
  </si>
  <si>
    <t>MONO DE TRABAJO POLIESTER-ALGODÓN</t>
  </si>
  <si>
    <t>Mono de trabajo de una pieza de poliéster-algodón. Certificado CE. s/ R.D. 773/97 y R.D. 1407/92.</t>
  </si>
  <si>
    <t>PAR DE BOTAS DE SEGURIDAD</t>
  </si>
  <si>
    <t>Par de botas de seguridad con plantilla y puntera de acero.  Certificado CE. s/ R.D. 773/97 y R.D. 1407/92.</t>
  </si>
  <si>
    <t>ARNES DE SUJECCIÓN Y RETENCIÓN</t>
  </si>
  <si>
    <t>Arnés de sujeción con enganche dorsal, fabricado en algodón anti-sudoración con bandas de poliéster, hebillas ligeras de aluminio y argollas de acero inoxidable, amortizable en 4 obras. Certificado CE EN 358. s/ R.D. 773/97 y R.D. 1407/92. Con p/p de cables de seguridad para anclaje del arnés.</t>
  </si>
  <si>
    <t>CHALECO DE OBRAS REFLECTANTE</t>
  </si>
  <si>
    <t>Chaleco de obras reflectante. Certificado CE. s/ R.D. 773/97.</t>
  </si>
  <si>
    <t>GAFAS CONTRA IMPACTOS</t>
  </si>
  <si>
    <t>Gafas protectoras contra impactos, incoloras, (amortizables en 3 usos). Certificado CE. s/ R.D. 773/97 y R.D. 1407/92.</t>
  </si>
  <si>
    <t>GAFAS ANTIPOLVO</t>
  </si>
  <si>
    <t>Gafas antipolvo antiempañables, panorámicas,. Certificado CE. s/ R.D. 773/97 y R.D. 1407/92.</t>
  </si>
  <si>
    <t>PANTALLA  + CASCO SEGURIDAD SOLDAR</t>
  </si>
  <si>
    <t>Pantalla de seguridad para soldador de poliamida y cristal de 110 x 55 mm + casco con arnés de cabeza ajustable con rueda dentada, (amortizable en 5 usos). Certificado CE. s/R.D. 773/97 y R.D. 1407/92.</t>
  </si>
  <si>
    <t>MANDIL CUERO PARA SOLDADOR</t>
  </si>
  <si>
    <t>Mandil de cuero para soldador (amortizable en 3 usos). Certificado CE. s/R.D. 773/97 y R.D. 1407/92.</t>
  </si>
  <si>
    <t>SEMI MÁSCARA ANTIPOLVO 1 FILTRO</t>
  </si>
  <si>
    <t>Semi-mascarilla antipolvo un filtr. Certificado CE. s/ R.D. 773/97 y R.D. 1407/92.</t>
  </si>
  <si>
    <t>FILTRO RECAMBIO MASCARILLA</t>
  </si>
  <si>
    <t>Filtro recambio de mascarilla para polvo y humos. Certificado CE. s/ R.D. 773/97 y R.D. 1407/92.</t>
  </si>
  <si>
    <t>CASCOS PROTECTORES AUDITIVOS</t>
  </si>
  <si>
    <t>Protectores auditivos con arnés a la nuca,.  Certificado CE. s/ R.D. 773/97 y R.D. 1407/92.</t>
  </si>
  <si>
    <t>RECONOCIMIENTO MÉDICO BÁSICO II</t>
  </si>
  <si>
    <t>Reconocimiento médico básico II anual trabajador, compuesto por control visión, audiometría y analítica de sangre y orina con 12 parámetros.</t>
  </si>
  <si>
    <t>COSTO MENSUAL FORMACIÓN SEG.HIG.</t>
  </si>
  <si>
    <t xml:space="preserve">Costo mensual de formación de seguridad y salud en el trabajo, considerando una hora a la semana 
</t>
  </si>
  <si>
    <t>COSTO MENSUAL COMITÉ SEGURIDAD</t>
  </si>
  <si>
    <t xml:space="preserve">Costo mensual del Comité de Seguridad y salud en el Trabajo, considerando una reunión al mes d
</t>
  </si>
  <si>
    <t>COSTO MENSUAL DE CONSERVACIÓN</t>
  </si>
  <si>
    <t xml:space="preserve">Costo mensual de conservación de instalaciones provisionales de obra,
</t>
  </si>
  <si>
    <t>MASCARILLA HIGIENICA FP 2</t>
  </si>
  <si>
    <t xml:space="preserve">Macarilla higienca personal FP2 homologada para todo tipo de epidemias por via aerea. Duración 1 jornada de trabajo.
</t>
  </si>
  <si>
    <t>HIDROALCOHOL BACTERICIDA 70 %</t>
  </si>
  <si>
    <t>L</t>
  </si>
  <si>
    <t xml:space="preserve">Gel hidroalcoholico al 70 %, en envase con dosificador con sistema de fijación en paramentos, a la entrada de obra. Rendimiento 100 ml / persona mes.
</t>
  </si>
  <si>
    <t>E28LHAH</t>
  </si>
  <si>
    <t>01 DEMOLICIONES</t>
  </si>
  <si>
    <t>01.01</t>
  </si>
  <si>
    <t>01.02</t>
  </si>
  <si>
    <t>01.03</t>
  </si>
  <si>
    <t>01.04</t>
  </si>
  <si>
    <t>01.05</t>
  </si>
  <si>
    <t>SUMA CAPITULO 01</t>
  </si>
  <si>
    <t xml:space="preserve"> </t>
  </si>
  <si>
    <t>02.01</t>
  </si>
  <si>
    <t>02.02</t>
  </si>
  <si>
    <t>02.03</t>
  </si>
  <si>
    <t>02.04</t>
  </si>
  <si>
    <t>02.05</t>
  </si>
  <si>
    <t>02.06</t>
  </si>
  <si>
    <t>02.07</t>
  </si>
  <si>
    <t>02.08</t>
  </si>
  <si>
    <t>SUMA CAPITULO  02</t>
  </si>
  <si>
    <t>03.01</t>
  </si>
  <si>
    <t>03.02</t>
  </si>
  <si>
    <t>03.03</t>
  </si>
  <si>
    <t>03.04</t>
  </si>
  <si>
    <t>03.05</t>
  </si>
  <si>
    <t>03.06</t>
  </si>
  <si>
    <t>03.07</t>
  </si>
  <si>
    <t>03.08</t>
  </si>
  <si>
    <t>SUMA CAPITULO  03</t>
  </si>
  <si>
    <t>04.01</t>
  </si>
  <si>
    <t>04.02</t>
  </si>
  <si>
    <t>04.03</t>
  </si>
  <si>
    <t>04.05</t>
  </si>
  <si>
    <t>04.06</t>
  </si>
  <si>
    <t>04.07</t>
  </si>
  <si>
    <t>04.08</t>
  </si>
  <si>
    <t>04.09</t>
  </si>
  <si>
    <t>04.10</t>
  </si>
  <si>
    <t>04.11</t>
  </si>
  <si>
    <t>04.12</t>
  </si>
  <si>
    <t>04.13</t>
  </si>
  <si>
    <t>04.14</t>
  </si>
  <si>
    <t>04.15</t>
  </si>
  <si>
    <t>04.16</t>
  </si>
  <si>
    <t>04.17</t>
  </si>
  <si>
    <t>04.18</t>
  </si>
  <si>
    <t>04.19</t>
  </si>
  <si>
    <t>04.20</t>
  </si>
  <si>
    <t>04.21</t>
  </si>
  <si>
    <t>04.22</t>
  </si>
  <si>
    <t>04.23</t>
  </si>
  <si>
    <t>04.24</t>
  </si>
  <si>
    <t>04.25</t>
  </si>
  <si>
    <t>04.26</t>
  </si>
  <si>
    <t>04.27</t>
  </si>
  <si>
    <t>04.28</t>
  </si>
  <si>
    <t>04.29</t>
  </si>
  <si>
    <t>04.30</t>
  </si>
  <si>
    <t>04.31</t>
  </si>
  <si>
    <t>04.32</t>
  </si>
  <si>
    <t>04.33</t>
  </si>
  <si>
    <t>04.34</t>
  </si>
  <si>
    <t>SUMA CAPITULO 04</t>
  </si>
  <si>
    <t>05.01</t>
  </si>
  <si>
    <t>05.02</t>
  </si>
  <si>
    <t>05.03</t>
  </si>
  <si>
    <t>05.04</t>
  </si>
  <si>
    <t>SUMA CAPITULO 05</t>
  </si>
  <si>
    <t>06.01</t>
  </si>
  <si>
    <t>06.02</t>
  </si>
  <si>
    <t>06.03</t>
  </si>
  <si>
    <t>06.04</t>
  </si>
  <si>
    <t>06.05</t>
  </si>
  <si>
    <t>06.06</t>
  </si>
  <si>
    <t>SUMA CAPITULO 06</t>
  </si>
  <si>
    <t>07.01</t>
  </si>
  <si>
    <t>07.02</t>
  </si>
  <si>
    <t>07.03</t>
  </si>
  <si>
    <t>07.04</t>
  </si>
  <si>
    <t>07.05</t>
  </si>
  <si>
    <t>07.07</t>
  </si>
  <si>
    <t>07.08</t>
  </si>
  <si>
    <t>07.09</t>
  </si>
  <si>
    <t>07.10</t>
  </si>
  <si>
    <t>07.11</t>
  </si>
  <si>
    <t>07.12</t>
  </si>
  <si>
    <t>07.13</t>
  </si>
  <si>
    <t>07.14</t>
  </si>
  <si>
    <t>07.15</t>
  </si>
  <si>
    <t>07.16</t>
  </si>
  <si>
    <t>07.17</t>
  </si>
  <si>
    <t>07.18</t>
  </si>
  <si>
    <t>07.19</t>
  </si>
  <si>
    <t>07.20</t>
  </si>
  <si>
    <t>07.21</t>
  </si>
  <si>
    <t>07.22</t>
  </si>
  <si>
    <t>07.23</t>
  </si>
  <si>
    <t>07.24</t>
  </si>
  <si>
    <t>07.25</t>
  </si>
  <si>
    <t>TABIQUE PANEL YESO 100 mm (12,5+48+12.5)</t>
  </si>
  <si>
    <t xml:space="preserve">Tabique provisional de placas de yeso laminado EI 60 (12,5)+48+(12,5)  formado por dos placas de cartón yeso de 2x12,5mm,  estructura interior   omega galvanizada de ancho 48 mm cada 60 cm,  placas atornilladas  a cada lado de la estructura metálica, tratamiento de huecos, replanteo auxiliar, nivelación, ejecución de ángulos, repaso de juntas con cinta, recibido de cercos, paso de instalaciones, y pintura plastica. Incluso desmontaje y gestión de residuos una vez desmontado
</t>
  </si>
  <si>
    <t>MODULO DE PUERTA DE 45 mm DM</t>
  </si>
  <si>
    <t xml:space="preserve">Modulo de puerta DM   Marco de puerta en diseño  recto  con herrajes para unión a inglete y goma de cierre en todo el perímetro. Hoja en madera DM de espesor con sus dos caras y cantos pintadas , montada con bisagras de acero , cerradura de bombillo y manecilla. Se incluyen tres montajes, con traslado y desmontaje.
</t>
  </si>
  <si>
    <t>P1</t>
  </si>
  <si>
    <t>02.09</t>
  </si>
  <si>
    <t>02.10</t>
  </si>
  <si>
    <t>02.11</t>
  </si>
  <si>
    <t>SUMA CAPITULO 07</t>
  </si>
  <si>
    <t>02 TECHOS Y AUXLIARES</t>
  </si>
  <si>
    <t>03 INSTALACION ELECTRICA</t>
  </si>
  <si>
    <t>04 INSTALACION CLIMA/VENTILACION</t>
  </si>
  <si>
    <t>05 CONTROL CALIDAD</t>
  </si>
  <si>
    <t>06 GESTION DE RESIDUOS</t>
  </si>
  <si>
    <t>07 SEGURIDAD Y SALUD</t>
  </si>
  <si>
    <t>SUMA CAPITULOS EJECUCION MATERIAL</t>
  </si>
  <si>
    <t>5% Gastos Generales</t>
  </si>
  <si>
    <t>5% Beneficio Industrial</t>
  </si>
  <si>
    <t>Importe Presupuesto base maximo de licitacion (impuesto/s indirecto/s no incluido/s)</t>
  </si>
  <si>
    <t>≤</t>
  </si>
  <si>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</si>
  <si>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r>
      <t xml:space="preserve">TOTAL PRESUPUESTO EJECUCIÓN MATERIAL
</t>
    </r>
    <r>
      <rPr>
        <b/>
        <sz val="10"/>
        <color theme="1"/>
        <rFont val="Calibri"/>
        <family val="2"/>
        <scheme val="minor"/>
      </rPr>
      <t>(Impuestos indirectos no incluidos)</t>
    </r>
  </si>
  <si>
    <r>
      <rPr>
        <b/>
        <sz val="11"/>
        <color theme="1"/>
        <rFont val="Calibri"/>
        <family val="2"/>
        <scheme val="minor"/>
      </rPr>
      <t>TOTAL DE LA OFERTA ECONÓMICA</t>
    </r>
    <r>
      <rPr>
        <b/>
        <sz val="10"/>
        <color rgb="FFFF0000"/>
        <rFont val="Calibri"/>
        <family val="2"/>
        <scheme val="minor"/>
      </rPr>
      <t xml:space="preserve"> </t>
    </r>
    <r>
      <rPr>
        <b/>
        <sz val="10"/>
        <rFont val="Calibri"/>
        <family val="2"/>
        <scheme val="minor"/>
      </rPr>
      <t xml:space="preserve">(Impuestos indirectos no incluidos)
</t>
    </r>
    <r>
      <rPr>
        <b/>
        <u/>
        <sz val="10"/>
        <color rgb="FFFF0000"/>
        <rFont val="Calibri"/>
        <family val="2"/>
        <scheme val="minor"/>
      </rPr>
      <t>INDICAR ESTE IMPORTE EN EL ESPACIO HABILITADO DE LA APLICACIÓN DE PRESENTACION DE OFERTAS</t>
    </r>
  </si>
  <si>
    <t xml:space="preserve">
</t>
  </si>
  <si>
    <t>Fecha firma y sello de la empresa:</t>
  </si>
  <si>
    <t>DEMOLICIONES</t>
  </si>
  <si>
    <t>TECHOS Y AUXILIARES</t>
  </si>
  <si>
    <t>INSTALACION ELECTRICA</t>
  </si>
  <si>
    <t xml:space="preserve">INSTALACION CLIMA/VENTILACION </t>
  </si>
  <si>
    <t>CONTROL CALIDAD</t>
  </si>
  <si>
    <t>GESTION DE RESIDUOS</t>
  </si>
  <si>
    <t>SEGURIDAD Y SALUD</t>
  </si>
  <si>
    <t>Se puede presentar la oferta en formato Excel sin firmar pues al presentar oferta ya se utiliza el certificado electrónico, siendo esto equivalente a la firma en este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</si>
</sst>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0.00\ &quot;€&quot;;\-#,##0.00\ &quot;€&quot;"/>
    <numFmt numFmtId="44" formatCode="_-* #,##0.00\ &quot;€&quot;_-;\-* #,##0.00\ &quot;€&quot;_-;_-* &quot;-&quot;??\ &quot;€&quot;_-;_-@_-"/>
    <numFmt numFmtId="164" formatCode="#,##0.000"/>
    <numFmt numFmtId="165" formatCode="#,##0.00\ &quot;€&quot;"/>
    <numFmt numFmtId="166" formatCode="_-* #,##0.00\ [$€-C0A]_-;\-* #,##0.00\ [$€-C0A]_-;_-* &quot;-&quot;??\ [$€-C0A]_-;_-@_-"/>
  </numFmts>
  <fonts count="19" x14ac:knownFonts="1">
    <font>
      <sz val="11"/>
      <color theme="1"/>
      <name val="Calibri"/>
      <family val="2"/>
      <scheme val="minor"/>
    </font>
    <font>
      <b/>
      <sz val="10"/>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i/>
      <sz val="10"/>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8"/>
      <name val="Arial"/>
      <family val="2"/>
    </font>
    <font>
      <sz val="10"/>
      <name val="Arial"/>
      <family val="2"/>
    </font>
    <font>
      <b/>
      <sz val="16"/>
      <color theme="1"/>
      <name val="Calibri"/>
      <family val="2"/>
      <scheme val="minor"/>
    </font>
    <font>
      <b/>
      <sz val="16"/>
      <color rgb="FF000000"/>
      <name val="Calibri"/>
      <family val="2"/>
      <scheme val="minor"/>
    </font>
    <font>
      <sz val="12"/>
      <name val="Arial"/>
      <family val="2"/>
    </font>
    <font>
      <b/>
      <sz val="10"/>
      <color rgb="FFFF0000"/>
      <name val="Calibri"/>
      <family val="2"/>
      <scheme val="minor"/>
    </font>
    <font>
      <b/>
      <sz val="10"/>
      <name val="Calibri"/>
      <family val="2"/>
      <scheme val="minor"/>
    </font>
    <font>
      <b/>
      <u/>
      <sz val="10"/>
      <color rgb="FFFF0000"/>
      <name val="Calibri"/>
      <family val="2"/>
      <scheme val="minor"/>
    </font>
    <font>
      <b/>
      <sz val="11"/>
      <color rgb="FFFF0000"/>
      <name val="Calibri"/>
      <family val="2"/>
      <scheme val="minor"/>
    </font>
    <font>
      <u/>
      <sz val="11"/>
      <color theme="1"/>
      <name val="Calibri"/>
      <family val="2"/>
      <scheme val="minor"/>
    </font>
  </fonts>
  <fills count="11">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rgb="FFFFFF00"/>
      </left>
      <right style="medium">
        <color indexed="64"/>
      </right>
      <top style="thick">
        <color rgb="FFFFFF00"/>
      </top>
      <bottom/>
      <diagonal/>
    </border>
    <border>
      <left style="thick">
        <color rgb="FFFFFF00"/>
      </left>
      <right style="medium">
        <color indexed="64"/>
      </right>
      <top/>
      <bottom/>
      <diagonal/>
    </border>
    <border>
      <left style="thick">
        <color rgb="FFFFFF00"/>
      </left>
      <right style="medium">
        <color indexed="64"/>
      </right>
      <top/>
      <bottom style="thick">
        <color rgb="FFFFFF00"/>
      </bottom>
      <diagonal/>
    </border>
  </borders>
  <cellStyleXfs count="3">
    <xf numFmtId="0" fontId="0" fillId="0" borderId="0"/>
    <xf numFmtId="44" fontId="6" fillId="0" borderId="0" applyFont="0" applyFill="0" applyBorder="0" applyAlignment="0" applyProtection="0"/>
    <xf numFmtId="0" fontId="10" fillId="0" borderId="0"/>
  </cellStyleXfs>
  <cellXfs count="144">
    <xf numFmtId="0" fontId="0" fillId="0" borderId="0" xfId="0"/>
    <xf numFmtId="44" fontId="7" fillId="7" borderId="1" xfId="1" applyNumberFormat="1" applyFont="1" applyFill="1" applyBorder="1" applyAlignment="1" applyProtection="1">
      <alignment vertical="center"/>
      <protection locked="0"/>
    </xf>
    <xf numFmtId="49" fontId="1" fillId="0" borderId="0" xfId="0" applyNumberFormat="1" applyFont="1" applyProtection="1"/>
    <xf numFmtId="0" fontId="1" fillId="0" borderId="0" xfId="0" applyFont="1" applyProtection="1"/>
    <xf numFmtId="0" fontId="0" fillId="0" borderId="0" xfId="0" applyProtection="1"/>
    <xf numFmtId="49" fontId="2" fillId="0" borderId="0" xfId="0" applyNumberFormat="1" applyFont="1" applyAlignment="1" applyProtection="1">
      <alignment vertical="top"/>
    </xf>
    <xf numFmtId="0" fontId="2" fillId="0" borderId="0" xfId="0" applyFont="1" applyAlignment="1" applyProtection="1">
      <alignment vertical="top"/>
    </xf>
    <xf numFmtId="49" fontId="5" fillId="0" borderId="0" xfId="0" applyNumberFormat="1" applyFont="1" applyAlignment="1" applyProtection="1">
      <alignment vertical="top"/>
    </xf>
    <xf numFmtId="49" fontId="5" fillId="0" borderId="0" xfId="0" applyNumberFormat="1" applyFont="1" applyAlignment="1" applyProtection="1">
      <alignment vertical="top" wrapText="1"/>
    </xf>
    <xf numFmtId="49" fontId="5" fillId="0" borderId="0" xfId="0" applyNumberFormat="1" applyFont="1" applyAlignment="1" applyProtection="1">
      <alignment horizontal="right" vertical="top"/>
    </xf>
    <xf numFmtId="49" fontId="4" fillId="3" borderId="0" xfId="0" applyNumberFormat="1" applyFont="1" applyFill="1" applyAlignment="1" applyProtection="1">
      <alignment vertical="top"/>
    </xf>
    <xf numFmtId="49" fontId="4" fillId="3" borderId="0" xfId="0" applyNumberFormat="1" applyFont="1" applyFill="1" applyAlignment="1" applyProtection="1">
      <alignment vertical="top" wrapText="1"/>
    </xf>
    <xf numFmtId="0" fontId="4" fillId="3" borderId="0" xfId="0" applyFont="1" applyFill="1" applyAlignment="1" applyProtection="1">
      <alignment vertical="top"/>
    </xf>
    <xf numFmtId="4" fontId="4" fillId="0" borderId="0" xfId="0" applyNumberFormat="1" applyFont="1" applyFill="1" applyAlignment="1" applyProtection="1">
      <alignment vertical="top"/>
    </xf>
    <xf numFmtId="49" fontId="3" fillId="0" borderId="0" xfId="0" applyNumberFormat="1" applyFont="1" applyAlignment="1" applyProtection="1">
      <alignment vertical="top"/>
    </xf>
    <xf numFmtId="49" fontId="3" fillId="0" borderId="0" xfId="0" applyNumberFormat="1" applyFont="1" applyAlignment="1" applyProtection="1">
      <alignment vertical="top" wrapText="1"/>
    </xf>
    <xf numFmtId="0" fontId="3" fillId="0" borderId="0" xfId="0" applyFont="1" applyAlignment="1" applyProtection="1">
      <alignment vertical="top"/>
    </xf>
    <xf numFmtId="4" fontId="4" fillId="2" borderId="0" xfId="0" applyNumberFormat="1" applyFont="1" applyFill="1" applyAlignment="1" applyProtection="1">
      <alignment vertical="top"/>
    </xf>
    <xf numFmtId="4" fontId="3" fillId="2" borderId="0" xfId="0" applyNumberFormat="1" applyFont="1" applyFill="1" applyAlignment="1" applyProtection="1">
      <alignment vertical="top"/>
    </xf>
    <xf numFmtId="0" fontId="3" fillId="0" borderId="0" xfId="0" applyFont="1" applyAlignment="1" applyProtection="1">
      <alignment vertical="top" wrapText="1"/>
    </xf>
    <xf numFmtId="4" fontId="3" fillId="0" borderId="0" xfId="0" applyNumberFormat="1" applyFont="1" applyAlignment="1" applyProtection="1">
      <alignment vertical="top"/>
    </xf>
    <xf numFmtId="49" fontId="4" fillId="0" borderId="0" xfId="0" applyNumberFormat="1" applyFont="1" applyAlignment="1" applyProtection="1">
      <alignment vertical="top"/>
    </xf>
    <xf numFmtId="0" fontId="0" fillId="0" borderId="1" xfId="0" applyBorder="1" applyAlignment="1" applyProtection="1">
      <alignment vertical="center"/>
    </xf>
    <xf numFmtId="0" fontId="3" fillId="0" borderId="0" xfId="0" applyFont="1" applyFill="1" applyAlignment="1" applyProtection="1">
      <alignment vertical="top"/>
    </xf>
    <xf numFmtId="0" fontId="3" fillId="0" borderId="0" xfId="0" applyFont="1" applyFill="1" applyAlignment="1" applyProtection="1">
      <alignment vertical="top" wrapText="1"/>
    </xf>
    <xf numFmtId="0" fontId="0" fillId="0" borderId="0" xfId="0" applyFill="1" applyProtection="1"/>
    <xf numFmtId="4" fontId="3" fillId="0" borderId="0" xfId="0" applyNumberFormat="1" applyFont="1" applyFill="1" applyAlignment="1" applyProtection="1">
      <alignment vertical="top"/>
    </xf>
    <xf numFmtId="0" fontId="4" fillId="6" borderId="0" xfId="0" applyFont="1" applyFill="1" applyAlignment="1" applyProtection="1">
      <alignment vertical="top" wrapText="1"/>
    </xf>
    <xf numFmtId="0" fontId="3" fillId="6" borderId="0" xfId="0" applyFont="1" applyFill="1" applyAlignment="1" applyProtection="1">
      <alignment vertical="top"/>
    </xf>
    <xf numFmtId="49" fontId="4" fillId="6" borderId="0" xfId="0" applyNumberFormat="1" applyFont="1" applyFill="1" applyAlignment="1" applyProtection="1">
      <alignment vertical="top"/>
    </xf>
    <xf numFmtId="4" fontId="3" fillId="6" borderId="0" xfId="0" applyNumberFormat="1" applyFont="1" applyFill="1" applyAlignment="1" applyProtection="1">
      <alignment vertical="top"/>
    </xf>
    <xf numFmtId="0" fontId="0" fillId="6" borderId="0" xfId="0" applyFill="1" applyProtection="1"/>
    <xf numFmtId="4" fontId="4" fillId="6" borderId="0" xfId="0" applyNumberFormat="1" applyFont="1" applyFill="1" applyAlignment="1" applyProtection="1">
      <alignment vertical="top"/>
    </xf>
    <xf numFmtId="0" fontId="4" fillId="0" borderId="0" xfId="0" applyFont="1" applyFill="1" applyAlignment="1" applyProtection="1">
      <alignment vertical="top" wrapText="1"/>
    </xf>
    <xf numFmtId="49" fontId="4" fillId="0" borderId="0" xfId="0" applyNumberFormat="1" applyFont="1" applyFill="1" applyAlignment="1" applyProtection="1">
      <alignment vertical="top"/>
    </xf>
    <xf numFmtId="0" fontId="3" fillId="4" borderId="0" xfId="0" applyFont="1" applyFill="1" applyAlignment="1" applyProtection="1">
      <alignment vertical="top"/>
    </xf>
    <xf numFmtId="0" fontId="3" fillId="4" borderId="0" xfId="0" applyFont="1" applyFill="1" applyAlignment="1" applyProtection="1">
      <alignment vertical="top" wrapText="1"/>
    </xf>
    <xf numFmtId="164" fontId="3" fillId="0" borderId="0" xfId="0" applyNumberFormat="1" applyFont="1" applyAlignment="1" applyProtection="1">
      <alignment vertical="top"/>
    </xf>
    <xf numFmtId="164" fontId="3" fillId="2" borderId="0" xfId="0" applyNumberFormat="1" applyFont="1" applyFill="1" applyAlignment="1" applyProtection="1">
      <alignment vertical="top"/>
    </xf>
    <xf numFmtId="0" fontId="0" fillId="0" borderId="0" xfId="0" applyFill="1" applyBorder="1" applyAlignment="1" applyProtection="1">
      <alignment vertical="center"/>
    </xf>
    <xf numFmtId="0" fontId="3" fillId="5" borderId="0" xfId="0" applyFont="1" applyFill="1" applyAlignment="1" applyProtection="1">
      <alignment vertical="top"/>
    </xf>
    <xf numFmtId="0" fontId="1" fillId="5" borderId="0" xfId="0" applyFont="1" applyFill="1" applyAlignment="1" applyProtection="1">
      <alignment vertical="top" wrapText="1"/>
    </xf>
    <xf numFmtId="0" fontId="1" fillId="5" borderId="0" xfId="0" applyFont="1" applyFill="1" applyAlignment="1" applyProtection="1">
      <alignment vertical="top"/>
    </xf>
    <xf numFmtId="4" fontId="1" fillId="5" borderId="0" xfId="0" applyNumberFormat="1" applyFont="1" applyFill="1" applyProtection="1"/>
    <xf numFmtId="0" fontId="9" fillId="0" borderId="0" xfId="0" applyFont="1" applyFill="1" applyBorder="1" applyProtection="1"/>
    <xf numFmtId="0" fontId="0" fillId="0" borderId="0" xfId="0" applyFill="1" applyBorder="1" applyProtection="1"/>
    <xf numFmtId="4" fontId="0" fillId="0" borderId="0" xfId="0" applyNumberFormat="1" applyFill="1" applyBorder="1" applyProtection="1"/>
    <xf numFmtId="0" fontId="9" fillId="0" borderId="0" xfId="0" applyFont="1" applyProtection="1"/>
    <xf numFmtId="4" fontId="0" fillId="0" borderId="0" xfId="0" applyNumberFormat="1" applyProtection="1"/>
    <xf numFmtId="0" fontId="3" fillId="8" borderId="1" xfId="2" applyFont="1" applyFill="1" applyBorder="1" applyAlignment="1" applyProtection="1">
      <alignment vertical="top" wrapText="1"/>
    </xf>
    <xf numFmtId="0" fontId="3" fillId="8" borderId="13" xfId="2" applyFont="1" applyFill="1" applyBorder="1" applyAlignment="1" applyProtection="1">
      <alignment vertical="top" wrapText="1"/>
    </xf>
    <xf numFmtId="0" fontId="3" fillId="8" borderId="14" xfId="2" applyFont="1" applyFill="1" applyBorder="1" applyAlignment="1" applyProtection="1">
      <alignment vertical="top" wrapText="1"/>
    </xf>
    <xf numFmtId="0" fontId="17" fillId="0" borderId="0" xfId="0" applyFont="1" applyAlignment="1" applyProtection="1">
      <alignment vertical="center"/>
    </xf>
    <xf numFmtId="0" fontId="17" fillId="0" borderId="8" xfId="0" applyFont="1" applyBorder="1" applyAlignment="1" applyProtection="1">
      <alignment vertical="center"/>
    </xf>
    <xf numFmtId="0" fontId="8" fillId="9" borderId="1" xfId="0" applyFont="1" applyFill="1" applyBorder="1" applyProtection="1"/>
    <xf numFmtId="0" fontId="3" fillId="8" borderId="4" xfId="2" applyFont="1" applyFill="1" applyBorder="1" applyAlignment="1" applyProtection="1">
      <alignment vertical="top" wrapText="1"/>
    </xf>
    <xf numFmtId="0" fontId="3" fillId="8" borderId="5" xfId="2" applyFont="1" applyFill="1" applyBorder="1" applyAlignment="1" applyProtection="1">
      <alignment vertical="top" wrapText="1"/>
    </xf>
    <xf numFmtId="0" fontId="11" fillId="0" borderId="0" xfId="0" applyFont="1" applyAlignment="1" applyProtection="1">
      <alignment horizontal="center" vertical="center"/>
    </xf>
    <xf numFmtId="166" fontId="4" fillId="3" borderId="0" xfId="0" applyNumberFormat="1" applyFont="1" applyFill="1" applyAlignment="1" applyProtection="1">
      <alignment vertical="top"/>
    </xf>
    <xf numFmtId="166" fontId="4" fillId="3" borderId="0" xfId="1" applyNumberFormat="1" applyFont="1" applyFill="1" applyAlignment="1" applyProtection="1">
      <alignment vertical="top"/>
    </xf>
    <xf numFmtId="44" fontId="4" fillId="3" borderId="0" xfId="1" applyFont="1" applyFill="1" applyAlignment="1" applyProtection="1">
      <alignment vertical="top"/>
    </xf>
    <xf numFmtId="166" fontId="3" fillId="0" borderId="0" xfId="0" applyNumberFormat="1" applyFont="1" applyAlignment="1" applyProtection="1">
      <alignment vertical="top"/>
    </xf>
    <xf numFmtId="0" fontId="13" fillId="0" borderId="3" xfId="0" applyFont="1" applyBorder="1" applyAlignment="1" applyProtection="1">
      <alignment horizontal="center" vertical="center" wrapText="1"/>
    </xf>
    <xf numFmtId="0" fontId="13" fillId="0" borderId="4" xfId="0" applyFont="1" applyBorder="1" applyAlignment="1" applyProtection="1">
      <alignment horizontal="center" vertical="center" wrapText="1"/>
    </xf>
    <xf numFmtId="0" fontId="13" fillId="0" borderId="5" xfId="0" applyFont="1" applyBorder="1" applyAlignment="1" applyProtection="1">
      <alignment horizontal="center" vertical="center" wrapText="1"/>
    </xf>
    <xf numFmtId="0" fontId="13" fillId="0" borderId="7" xfId="0" applyFont="1" applyBorder="1" applyAlignment="1" applyProtection="1">
      <alignment horizontal="center" vertical="center" wrapText="1"/>
    </xf>
    <xf numFmtId="0" fontId="13" fillId="0" borderId="0" xfId="0" applyFont="1" applyBorder="1" applyAlignment="1" applyProtection="1">
      <alignment horizontal="center" vertical="center" wrapText="1"/>
    </xf>
    <xf numFmtId="0" fontId="13" fillId="0" borderId="8" xfId="0" applyFont="1" applyBorder="1" applyAlignment="1" applyProtection="1">
      <alignment horizontal="center" vertical="center" wrapText="1"/>
    </xf>
    <xf numFmtId="0" fontId="13" fillId="0" borderId="11" xfId="0" applyFont="1" applyBorder="1" applyAlignment="1" applyProtection="1">
      <alignment horizontal="center" vertical="center" wrapText="1"/>
    </xf>
    <xf numFmtId="0" fontId="13" fillId="0" borderId="12" xfId="0" applyFont="1"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49" fontId="7" fillId="0" borderId="0" xfId="0" applyNumberFormat="1" applyFont="1" applyFill="1" applyBorder="1" applyAlignment="1" applyProtection="1">
      <alignment horizontal="center" vertical="center" wrapText="1"/>
    </xf>
    <xf numFmtId="7" fontId="8" fillId="0" borderId="0" xfId="0" applyNumberFormat="1" applyFont="1" applyFill="1" applyBorder="1" applyAlignment="1" applyProtection="1">
      <alignment horizontal="center" vertical="center" wrapText="1"/>
    </xf>
    <xf numFmtId="0" fontId="7" fillId="0" borderId="3" xfId="0" applyFont="1" applyBorder="1" applyAlignment="1" applyProtection="1">
      <alignment horizontal="left" vertical="top" wrapText="1"/>
    </xf>
    <xf numFmtId="0" fontId="7" fillId="0" borderId="4" xfId="0" applyFont="1" applyBorder="1" applyAlignment="1" applyProtection="1">
      <alignment horizontal="left" vertical="top" wrapText="1"/>
    </xf>
    <xf numFmtId="0" fontId="7" fillId="0" borderId="5" xfId="0" applyFont="1" applyBorder="1" applyAlignment="1" applyProtection="1">
      <alignment horizontal="left" vertical="top" wrapText="1"/>
    </xf>
    <xf numFmtId="0" fontId="7" fillId="0" borderId="7" xfId="0" applyFont="1" applyBorder="1" applyAlignment="1" applyProtection="1">
      <alignment horizontal="left" vertical="top" wrapText="1"/>
    </xf>
    <xf numFmtId="0" fontId="7" fillId="0" borderId="0" xfId="0" applyFont="1" applyBorder="1" applyAlignment="1" applyProtection="1">
      <alignment horizontal="left" vertical="top" wrapText="1"/>
    </xf>
    <xf numFmtId="0" fontId="7" fillId="0" borderId="8" xfId="0" applyFont="1" applyBorder="1" applyAlignment="1" applyProtection="1">
      <alignment horizontal="left" vertical="top" wrapText="1"/>
    </xf>
    <xf numFmtId="0" fontId="7" fillId="0" borderId="10" xfId="0" applyFont="1" applyBorder="1" applyAlignment="1" applyProtection="1">
      <alignment horizontal="left" vertical="top" wrapText="1"/>
    </xf>
    <xf numFmtId="0" fontId="7" fillId="0" borderId="11" xfId="0" applyFont="1" applyBorder="1" applyAlignment="1" applyProtection="1">
      <alignment horizontal="left" vertical="top" wrapText="1"/>
    </xf>
    <xf numFmtId="0" fontId="7" fillId="0" borderId="12" xfId="0" applyFont="1" applyBorder="1" applyAlignment="1" applyProtection="1">
      <alignment horizontal="left" vertical="top" wrapText="1"/>
    </xf>
    <xf numFmtId="49" fontId="7" fillId="0" borderId="2" xfId="0" applyNumberFormat="1" applyFont="1" applyBorder="1" applyAlignment="1" applyProtection="1">
      <alignment horizontal="center" vertical="center" wrapText="1"/>
    </xf>
    <xf numFmtId="49" fontId="7" fillId="0" borderId="6" xfId="0" applyNumberFormat="1" applyFont="1" applyBorder="1" applyAlignment="1" applyProtection="1">
      <alignment horizontal="center" vertical="center" wrapText="1"/>
    </xf>
    <xf numFmtId="49" fontId="7" fillId="0" borderId="9" xfId="0" applyNumberFormat="1" applyFont="1" applyBorder="1" applyAlignment="1" applyProtection="1">
      <alignment horizontal="center" vertical="center" wrapText="1"/>
    </xf>
    <xf numFmtId="7" fontId="8" fillId="2" borderId="3" xfId="0" applyNumberFormat="1" applyFont="1" applyFill="1" applyBorder="1" applyAlignment="1" applyProtection="1">
      <alignment horizontal="center" vertical="center" wrapText="1"/>
    </xf>
    <xf numFmtId="7" fontId="8" fillId="2" borderId="4" xfId="0" applyNumberFormat="1" applyFont="1" applyFill="1" applyBorder="1" applyAlignment="1" applyProtection="1">
      <alignment horizontal="center" vertical="center" wrapText="1"/>
    </xf>
    <xf numFmtId="7" fontId="8" fillId="2" borderId="5" xfId="0" applyNumberFormat="1" applyFont="1" applyFill="1" applyBorder="1" applyAlignment="1" applyProtection="1">
      <alignment horizontal="center" vertical="center" wrapText="1"/>
    </xf>
    <xf numFmtId="7" fontId="8" fillId="2" borderId="7" xfId="0" applyNumberFormat="1" applyFont="1" applyFill="1" applyBorder="1" applyAlignment="1" applyProtection="1">
      <alignment horizontal="center" vertical="center" wrapText="1"/>
    </xf>
    <xf numFmtId="7" fontId="8" fillId="2" borderId="0" xfId="0" applyNumberFormat="1" applyFont="1" applyFill="1" applyBorder="1" applyAlignment="1" applyProtection="1">
      <alignment horizontal="center" vertical="center" wrapText="1"/>
    </xf>
    <xf numFmtId="7" fontId="8" fillId="2" borderId="8" xfId="0" applyNumberFormat="1" applyFont="1" applyFill="1" applyBorder="1" applyAlignment="1" applyProtection="1">
      <alignment horizontal="center" vertical="center" wrapText="1"/>
    </xf>
    <xf numFmtId="7" fontId="8" fillId="2" borderId="10" xfId="0" applyNumberFormat="1" applyFont="1" applyFill="1" applyBorder="1" applyAlignment="1" applyProtection="1">
      <alignment horizontal="center" vertical="center" wrapText="1"/>
    </xf>
    <xf numFmtId="7" fontId="8" fillId="2" borderId="11" xfId="0" applyNumberFormat="1" applyFont="1" applyFill="1" applyBorder="1" applyAlignment="1" applyProtection="1">
      <alignment horizontal="center" vertical="center" wrapText="1"/>
    </xf>
    <xf numFmtId="7" fontId="8" fillId="2" borderId="12" xfId="0" applyNumberFormat="1" applyFont="1" applyFill="1" applyBorder="1" applyAlignment="1" applyProtection="1">
      <alignment horizontal="center" vertical="center" wrapText="1"/>
    </xf>
    <xf numFmtId="44" fontId="7" fillId="9" borderId="15" xfId="1" applyNumberFormat="1" applyFont="1" applyFill="1" applyBorder="1" applyAlignment="1" applyProtection="1">
      <alignment horizontal="center"/>
    </xf>
    <xf numFmtId="44" fontId="7" fillId="9" borderId="13" xfId="1" applyNumberFormat="1" applyFont="1" applyFill="1" applyBorder="1" applyAlignment="1" applyProtection="1">
      <alignment horizontal="center"/>
    </xf>
    <xf numFmtId="44" fontId="7" fillId="9" borderId="14" xfId="1" applyNumberFormat="1" applyFont="1" applyFill="1" applyBorder="1" applyAlignment="1" applyProtection="1">
      <alignment horizontal="center"/>
    </xf>
    <xf numFmtId="49" fontId="1" fillId="0" borderId="16" xfId="2" applyNumberFormat="1" applyFont="1" applyBorder="1" applyAlignment="1" applyProtection="1">
      <alignment horizontal="left" vertical="top" wrapText="1"/>
    </xf>
    <xf numFmtId="49" fontId="1" fillId="0" borderId="17" xfId="2" applyNumberFormat="1" applyFont="1" applyBorder="1" applyAlignment="1" applyProtection="1">
      <alignment horizontal="left" vertical="top" wrapText="1"/>
    </xf>
    <xf numFmtId="49" fontId="1" fillId="0" borderId="18" xfId="2" applyNumberFormat="1" applyFont="1" applyBorder="1" applyAlignment="1" applyProtection="1">
      <alignment horizontal="left" vertical="top" wrapText="1"/>
    </xf>
    <xf numFmtId="44" fontId="11" fillId="2" borderId="3" xfId="0" applyNumberFormat="1" applyFont="1" applyFill="1" applyBorder="1" applyAlignment="1" applyProtection="1">
      <alignment horizontal="center" vertical="center" wrapText="1"/>
    </xf>
    <xf numFmtId="44" fontId="11" fillId="2" borderId="4" xfId="0" applyNumberFormat="1" applyFont="1" applyFill="1" applyBorder="1" applyAlignment="1" applyProtection="1">
      <alignment horizontal="center" vertical="center" wrapText="1"/>
    </xf>
    <xf numFmtId="44" fontId="11" fillId="2" borderId="5" xfId="0" applyNumberFormat="1" applyFont="1" applyFill="1" applyBorder="1" applyAlignment="1" applyProtection="1">
      <alignment horizontal="center" vertical="center" wrapText="1"/>
    </xf>
    <xf numFmtId="44" fontId="11" fillId="2" borderId="7" xfId="0" applyNumberFormat="1" applyFont="1" applyFill="1" applyBorder="1" applyAlignment="1" applyProtection="1">
      <alignment horizontal="center" vertical="center" wrapText="1"/>
    </xf>
    <xf numFmtId="44" fontId="11" fillId="2" borderId="0" xfId="0" applyNumberFormat="1" applyFont="1" applyFill="1" applyBorder="1" applyAlignment="1" applyProtection="1">
      <alignment horizontal="center" vertical="center" wrapText="1"/>
    </xf>
    <xf numFmtId="44" fontId="11" fillId="2" borderId="8" xfId="0" applyNumberFormat="1" applyFont="1" applyFill="1" applyBorder="1" applyAlignment="1" applyProtection="1">
      <alignment horizontal="center" vertical="center" wrapText="1"/>
    </xf>
    <xf numFmtId="44" fontId="11" fillId="2" borderId="10" xfId="0" applyNumberFormat="1" applyFont="1" applyFill="1" applyBorder="1" applyAlignment="1" applyProtection="1">
      <alignment horizontal="center" vertical="center" wrapText="1"/>
    </xf>
    <xf numFmtId="44" fontId="11" fillId="2" borderId="11" xfId="0" applyNumberFormat="1" applyFont="1" applyFill="1" applyBorder="1" applyAlignment="1" applyProtection="1">
      <alignment horizontal="center" vertical="center" wrapText="1"/>
    </xf>
    <xf numFmtId="44" fontId="11" fillId="2" borderId="12" xfId="0" applyNumberFormat="1" applyFont="1" applyFill="1" applyBorder="1" applyAlignment="1" applyProtection="1">
      <alignment horizontal="center" vertical="center" wrapText="1"/>
    </xf>
    <xf numFmtId="165" fontId="12" fillId="0" borderId="3" xfId="0" applyNumberFormat="1" applyFont="1" applyBorder="1" applyAlignment="1" applyProtection="1">
      <alignment horizontal="center" vertical="center"/>
    </xf>
    <xf numFmtId="165" fontId="12" fillId="0" borderId="5" xfId="0" applyNumberFormat="1" applyFont="1" applyBorder="1" applyAlignment="1" applyProtection="1">
      <alignment horizontal="center" vertical="center"/>
    </xf>
    <xf numFmtId="165" fontId="12" fillId="0" borderId="7" xfId="0" applyNumberFormat="1" applyFont="1" applyBorder="1" applyAlignment="1" applyProtection="1">
      <alignment horizontal="center" vertical="center"/>
    </xf>
    <xf numFmtId="165" fontId="12" fillId="0" borderId="8" xfId="0" applyNumberFormat="1" applyFont="1" applyBorder="1" applyAlignment="1" applyProtection="1">
      <alignment horizontal="center" vertical="center"/>
    </xf>
    <xf numFmtId="0" fontId="0" fillId="7" borderId="15" xfId="0" applyFill="1" applyBorder="1" applyAlignment="1" applyProtection="1">
      <alignment horizontal="center" wrapText="1"/>
    </xf>
    <xf numFmtId="0" fontId="0" fillId="7" borderId="13" xfId="0" applyFill="1" applyBorder="1" applyAlignment="1" applyProtection="1">
      <alignment horizontal="center" wrapText="1"/>
    </xf>
    <xf numFmtId="0" fontId="0" fillId="7" borderId="14" xfId="0" applyFill="1" applyBorder="1" applyAlignment="1" applyProtection="1">
      <alignment horizontal="center" wrapText="1"/>
    </xf>
    <xf numFmtId="0" fontId="18" fillId="10" borderId="3" xfId="0" applyFont="1" applyFill="1" applyBorder="1" applyAlignment="1" applyProtection="1">
      <alignment horizontal="center" vertical="top" wrapText="1"/>
      <protection locked="0"/>
    </xf>
    <xf numFmtId="0" fontId="18" fillId="10" borderId="4" xfId="0" applyFont="1" applyFill="1" applyBorder="1" applyAlignment="1" applyProtection="1">
      <alignment horizontal="center" vertical="top" wrapText="1"/>
      <protection locked="0"/>
    </xf>
    <xf numFmtId="0" fontId="18" fillId="10" borderId="5" xfId="0" applyFont="1" applyFill="1" applyBorder="1" applyAlignment="1" applyProtection="1">
      <alignment horizontal="center" vertical="top" wrapText="1"/>
      <protection locked="0"/>
    </xf>
    <xf numFmtId="0" fontId="18" fillId="10" borderId="7" xfId="0" applyFont="1" applyFill="1" applyBorder="1" applyAlignment="1" applyProtection="1">
      <alignment horizontal="center" vertical="top" wrapText="1"/>
      <protection locked="0"/>
    </xf>
    <xf numFmtId="0" fontId="18" fillId="10" borderId="0" xfId="0" applyFont="1" applyFill="1" applyBorder="1" applyAlignment="1" applyProtection="1">
      <alignment horizontal="center" vertical="top" wrapText="1"/>
      <protection locked="0"/>
    </xf>
    <xf numFmtId="0" fontId="18" fillId="10" borderId="8" xfId="0" applyFont="1" applyFill="1" applyBorder="1" applyAlignment="1" applyProtection="1">
      <alignment horizontal="center" vertical="top" wrapText="1"/>
      <protection locked="0"/>
    </xf>
    <xf numFmtId="0" fontId="18" fillId="10" borderId="10" xfId="0" applyFont="1" applyFill="1" applyBorder="1" applyAlignment="1" applyProtection="1">
      <alignment horizontal="center" vertical="top" wrapText="1"/>
      <protection locked="0"/>
    </xf>
    <xf numFmtId="0" fontId="18" fillId="10" borderId="11" xfId="0" applyFont="1" applyFill="1" applyBorder="1" applyAlignment="1" applyProtection="1">
      <alignment horizontal="center" vertical="top" wrapText="1"/>
      <protection locked="0"/>
    </xf>
    <xf numFmtId="0" fontId="18" fillId="10" borderId="12" xfId="0" applyFont="1" applyFill="1" applyBorder="1" applyAlignment="1" applyProtection="1">
      <alignment horizontal="center" vertical="top" wrapText="1"/>
      <protection locked="0"/>
    </xf>
    <xf numFmtId="44" fontId="7" fillId="9" borderId="15" xfId="1" applyFont="1" applyFill="1" applyBorder="1" applyAlignment="1" applyProtection="1">
      <alignment horizontal="center"/>
    </xf>
    <xf numFmtId="44" fontId="7" fillId="9" borderId="13" xfId="1" applyFont="1" applyFill="1" applyBorder="1" applyAlignment="1" applyProtection="1">
      <alignment horizontal="center"/>
    </xf>
    <xf numFmtId="44" fontId="7" fillId="9" borderId="14" xfId="1" applyFont="1" applyFill="1" applyBorder="1" applyAlignment="1" applyProtection="1">
      <alignment horizontal="center"/>
    </xf>
    <xf numFmtId="7" fontId="11" fillId="2" borderId="3" xfId="0" applyNumberFormat="1" applyFont="1" applyFill="1" applyBorder="1" applyAlignment="1" applyProtection="1">
      <alignment horizontal="center" vertical="center" wrapText="1"/>
    </xf>
    <xf numFmtId="7" fontId="11" fillId="2" borderId="4" xfId="0" applyNumberFormat="1" applyFont="1" applyFill="1" applyBorder="1" applyAlignment="1" applyProtection="1">
      <alignment horizontal="center" vertical="center" wrapText="1"/>
    </xf>
    <xf numFmtId="7" fontId="11" fillId="2" borderId="5" xfId="0" applyNumberFormat="1" applyFont="1" applyFill="1" applyBorder="1" applyAlignment="1" applyProtection="1">
      <alignment horizontal="center" vertical="center" wrapText="1"/>
    </xf>
    <xf numFmtId="7" fontId="11" fillId="2" borderId="7" xfId="0" applyNumberFormat="1" applyFont="1" applyFill="1" applyBorder="1" applyAlignment="1" applyProtection="1">
      <alignment horizontal="center" vertical="center" wrapText="1"/>
    </xf>
    <xf numFmtId="7" fontId="11" fillId="2" borderId="0" xfId="0" applyNumberFormat="1" applyFont="1" applyFill="1" applyBorder="1" applyAlignment="1" applyProtection="1">
      <alignment horizontal="center" vertical="center" wrapText="1"/>
    </xf>
    <xf numFmtId="7" fontId="11" fillId="2" borderId="8" xfId="0" applyNumberFormat="1" applyFont="1" applyFill="1" applyBorder="1" applyAlignment="1" applyProtection="1">
      <alignment horizontal="center" vertical="center" wrapText="1"/>
    </xf>
    <xf numFmtId="7" fontId="11" fillId="2" borderId="10" xfId="0" applyNumberFormat="1" applyFont="1" applyFill="1" applyBorder="1" applyAlignment="1" applyProtection="1">
      <alignment horizontal="center" vertical="center" wrapText="1"/>
    </xf>
    <xf numFmtId="7" fontId="11" fillId="2" borderId="11" xfId="0" applyNumberFormat="1" applyFont="1" applyFill="1" applyBorder="1" applyAlignment="1" applyProtection="1">
      <alignment horizontal="center" vertical="center" wrapText="1"/>
    </xf>
    <xf numFmtId="7" fontId="11" fillId="2" borderId="12" xfId="0" applyNumberFormat="1" applyFont="1" applyFill="1" applyBorder="1" applyAlignment="1" applyProtection="1">
      <alignment horizontal="center" vertical="center" wrapText="1"/>
    </xf>
  </cellXfs>
  <cellStyles count="3">
    <cellStyle name="Moneda" xfId="1" builtinId="4"/>
    <cellStyle name="Normal" xfId="0" builtinId="0"/>
    <cellStyle name="Normal 2" xfId="2"/>
  </cellStyles>
  <dxfs count="20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auto="1"/>
      </font>
      <fill>
        <patternFill>
          <bgColor rgb="FF92D050"/>
        </patternFill>
      </fill>
    </dxf>
    <dxf>
      <font>
        <b/>
        <i val="0"/>
        <color rgb="FFFFFF00"/>
      </font>
      <fill>
        <patternFill>
          <bgColor rgb="FFFF0000"/>
        </patternFill>
      </fill>
    </dxf>
    <dxf>
      <font>
        <b/>
        <i val="0"/>
      </font>
      <fill>
        <patternFill>
          <bgColor rgb="FF92D050"/>
        </patternFill>
      </fill>
    </dxf>
    <dxf>
      <font>
        <color rgb="FFFFFF00"/>
      </font>
      <fill>
        <patternFill>
          <bgColor rgb="FFFF0000"/>
        </patternFill>
      </fill>
    </dxf>
    <dxf>
      <font>
        <color rgb="FFFFFF00"/>
      </font>
      <fill>
        <patternFill>
          <bgColor rgb="FFFF0000"/>
        </patternFill>
      </fill>
    </dxf>
    <dxf>
      <font>
        <color auto="1"/>
      </font>
      <fill>
        <patternFill>
          <bgColor rgb="FF92D050"/>
        </patternFill>
      </fill>
    </dxf>
    <dxf>
      <font>
        <b/>
        <i val="0"/>
        <color rgb="FFFFFF00"/>
      </font>
      <fill>
        <patternFill>
          <bgColor rgb="FFFF0000"/>
        </patternFill>
      </fill>
    </dxf>
    <dxf>
      <font>
        <b/>
        <i val="0"/>
      </font>
      <fill>
        <patternFill>
          <bgColor rgb="FF92D050"/>
        </patternFill>
      </fill>
    </dxf>
    <dxf>
      <font>
        <color rgb="FFFFFF00"/>
      </font>
      <fill>
        <patternFill>
          <bgColor rgb="FFFF0000"/>
        </patternFill>
      </fill>
    </dxf>
    <dxf>
      <font>
        <color rgb="FFFFFF00"/>
      </font>
      <fill>
        <patternFill>
          <bgColor rgb="FFFF000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5"/>
  <sheetViews>
    <sheetView tabSelected="1" zoomScaleNormal="100" workbookViewId="0">
      <pane xSplit="3" ySplit="3" topLeftCell="D4" activePane="bottomRight" state="frozen"/>
      <selection pane="topRight" activeCell="E1" sqref="E1"/>
      <selection pane="bottomLeft" activeCell="A4" sqref="A4"/>
      <selection pane="bottomRight" activeCell="K10" sqref="K10"/>
    </sheetView>
  </sheetViews>
  <sheetFormatPr baseColWidth="10" defaultRowHeight="15" x14ac:dyDescent="0.25"/>
  <cols>
    <col min="1" max="1" width="13.7109375" style="4" bestFit="1" customWidth="1"/>
    <col min="2" max="2" width="3.5703125" style="4" bestFit="1" customWidth="1"/>
    <col min="3" max="4" width="28" style="4" customWidth="1"/>
    <col min="5" max="5" width="2.7109375" style="4" bestFit="1" customWidth="1"/>
    <col min="6" max="6" width="41.42578125" style="4" customWidth="1"/>
    <col min="7" max="7" width="7.5703125" style="4" bestFit="1" customWidth="1"/>
    <col min="8" max="8" width="24.5703125" style="4" customWidth="1"/>
    <col min="9" max="9" width="16.42578125" style="4" customWidth="1"/>
    <col min="10" max="10" width="7.42578125" style="4" bestFit="1" customWidth="1"/>
    <col min="11" max="11" width="20.140625" style="4" customWidth="1"/>
    <col min="12" max="12" width="7.85546875" style="4" bestFit="1" customWidth="1"/>
    <col min="13" max="13" width="23.42578125" style="4" customWidth="1"/>
    <col min="14" max="16384" width="11.42578125" style="4"/>
  </cols>
  <sheetData>
    <row r="1" spans="1:13" x14ac:dyDescent="0.25">
      <c r="A1" s="2" t="s">
        <v>0</v>
      </c>
      <c r="B1" s="3"/>
      <c r="C1" s="3"/>
      <c r="D1" s="3"/>
      <c r="E1" s="3"/>
      <c r="F1" s="3"/>
      <c r="G1" s="3"/>
      <c r="I1" s="3"/>
      <c r="J1" s="3"/>
      <c r="K1" s="3"/>
      <c r="L1" s="3"/>
    </row>
    <row r="2" spans="1:13" ht="18.75" x14ac:dyDescent="0.25">
      <c r="A2" s="5" t="s">
        <v>1</v>
      </c>
      <c r="B2" s="6"/>
      <c r="C2" s="6"/>
      <c r="D2" s="6"/>
      <c r="E2" s="6"/>
      <c r="F2" s="6"/>
      <c r="G2" s="6"/>
      <c r="H2" s="6"/>
      <c r="I2" s="6"/>
      <c r="J2" s="6"/>
      <c r="K2" s="6"/>
      <c r="L2" s="6"/>
    </row>
    <row r="3" spans="1:13" x14ac:dyDescent="0.25">
      <c r="A3" s="7" t="s">
        <v>2</v>
      </c>
      <c r="B3" s="7" t="s">
        <v>5</v>
      </c>
      <c r="C3" s="8" t="s">
        <v>3</v>
      </c>
      <c r="D3" s="7" t="s">
        <v>8</v>
      </c>
      <c r="E3" s="9" t="s">
        <v>9</v>
      </c>
      <c r="F3" s="9" t="s">
        <v>10</v>
      </c>
      <c r="G3" s="9" t="s">
        <v>11</v>
      </c>
      <c r="H3" s="9" t="s">
        <v>12</v>
      </c>
      <c r="I3" s="9" t="s">
        <v>13</v>
      </c>
      <c r="J3" s="9" t="s">
        <v>6</v>
      </c>
      <c r="K3" s="9" t="s">
        <v>7</v>
      </c>
      <c r="L3" s="9" t="s">
        <v>4</v>
      </c>
    </row>
    <row r="4" spans="1:13" x14ac:dyDescent="0.25">
      <c r="A4" s="10" t="s">
        <v>14</v>
      </c>
      <c r="B4" s="10" t="s">
        <v>15</v>
      </c>
      <c r="C4" s="11" t="s">
        <v>266</v>
      </c>
      <c r="D4" s="12"/>
      <c r="E4" s="12"/>
      <c r="F4" s="12"/>
      <c r="G4" s="12"/>
      <c r="H4" s="12"/>
      <c r="I4" s="12"/>
      <c r="J4" s="13" t="str">
        <f>J46</f>
        <v xml:space="preserve"> </v>
      </c>
      <c r="K4" s="13"/>
      <c r="L4" s="13"/>
    </row>
    <row r="5" spans="1:13" x14ac:dyDescent="0.25">
      <c r="A5" s="14" t="s">
        <v>267</v>
      </c>
      <c r="B5" s="14" t="s">
        <v>17</v>
      </c>
      <c r="C5" s="15" t="s">
        <v>16</v>
      </c>
      <c r="D5" s="16"/>
      <c r="E5" s="16"/>
      <c r="F5" s="16"/>
      <c r="G5" s="16"/>
      <c r="H5" s="16"/>
      <c r="I5" s="16"/>
      <c r="J5" s="17">
        <f>J10</f>
        <v>414.75</v>
      </c>
      <c r="K5" s="18">
        <f>K10</f>
        <v>0</v>
      </c>
      <c r="L5" s="17">
        <f>L10</f>
        <v>0</v>
      </c>
    </row>
    <row r="6" spans="1:13" ht="101.25" x14ac:dyDescent="0.25">
      <c r="A6" s="16"/>
      <c r="B6" s="16"/>
      <c r="C6" s="19" t="s">
        <v>18</v>
      </c>
      <c r="D6" s="16"/>
      <c r="E6" s="16"/>
      <c r="F6" s="16"/>
      <c r="G6" s="16"/>
      <c r="H6" s="16"/>
      <c r="I6" s="16"/>
      <c r="J6" s="16"/>
      <c r="K6" s="16"/>
      <c r="L6" s="16"/>
    </row>
    <row r="7" spans="1:13" x14ac:dyDescent="0.25">
      <c r="A7" s="16"/>
      <c r="B7" s="16"/>
      <c r="C7" s="19"/>
      <c r="D7" s="14" t="s">
        <v>15</v>
      </c>
      <c r="E7" s="16">
        <v>8</v>
      </c>
      <c r="F7" s="20">
        <v>12</v>
      </c>
      <c r="G7" s="20">
        <v>0</v>
      </c>
      <c r="H7" s="20">
        <v>3.5</v>
      </c>
      <c r="I7" s="18">
        <f>E7*(F7+ (F7= 0))*(G7+ (G7= 0))*(H7+ (H7= 0))</f>
        <v>336</v>
      </c>
      <c r="J7" s="16"/>
      <c r="K7" s="16"/>
      <c r="L7" s="16"/>
    </row>
    <row r="8" spans="1:13" x14ac:dyDescent="0.25">
      <c r="A8" s="16"/>
      <c r="B8" s="16"/>
      <c r="C8" s="19"/>
      <c r="D8" s="14" t="s">
        <v>15</v>
      </c>
      <c r="E8" s="16">
        <v>2</v>
      </c>
      <c r="F8" s="20">
        <v>6</v>
      </c>
      <c r="G8" s="20">
        <v>0</v>
      </c>
      <c r="H8" s="20">
        <v>3.5</v>
      </c>
      <c r="I8" s="18">
        <f>E8*(F8+ (F8= 0))*(G8+ (G8= 0))*(H8+ (H8= 0))</f>
        <v>42</v>
      </c>
      <c r="J8" s="16"/>
      <c r="K8" s="16"/>
      <c r="L8" s="16"/>
    </row>
    <row r="9" spans="1:13" ht="15.75" thickBot="1" x14ac:dyDescent="0.3">
      <c r="A9" s="16"/>
      <c r="B9" s="16"/>
      <c r="C9" s="19"/>
      <c r="D9" s="14" t="s">
        <v>15</v>
      </c>
      <c r="E9" s="16">
        <v>3</v>
      </c>
      <c r="F9" s="20">
        <v>3.5</v>
      </c>
      <c r="G9" s="20">
        <v>0</v>
      </c>
      <c r="H9" s="20">
        <v>3.5</v>
      </c>
      <c r="I9" s="18">
        <f>E9*(F9+ (F9= 0))*(G9+ (G9= 0))*(H9+ (H9= 0))</f>
        <v>36.75</v>
      </c>
      <c r="J9" s="16"/>
      <c r="K9" s="16"/>
      <c r="L9" s="16"/>
    </row>
    <row r="10" spans="1:13" ht="15.75" thickBot="1" x14ac:dyDescent="0.3">
      <c r="A10" s="16"/>
      <c r="B10" s="16"/>
      <c r="C10" s="19"/>
      <c r="D10" s="16"/>
      <c r="E10" s="16"/>
      <c r="F10" s="16"/>
      <c r="G10" s="16"/>
      <c r="H10" s="16"/>
      <c r="I10" s="21" t="s">
        <v>273</v>
      </c>
      <c r="J10" s="17">
        <f>SUM(I7:I9)</f>
        <v>414.75</v>
      </c>
      <c r="K10" s="1"/>
      <c r="L10" s="17">
        <f>ROUND(K10*J10,2)</f>
        <v>0</v>
      </c>
      <c r="M10" s="22" t="str">
        <f>IF(K10&lt;=0,"INDICAR PRECIO","IMPORTE VÁLIDO")</f>
        <v>INDICAR PRECIO</v>
      </c>
    </row>
    <row r="11" spans="1:13" s="25" customFormat="1" ht="11.45" customHeight="1" x14ac:dyDescent="0.25">
      <c r="A11" s="23"/>
      <c r="B11" s="23"/>
      <c r="C11" s="24"/>
      <c r="D11" s="23"/>
      <c r="E11" s="23"/>
      <c r="F11" s="23"/>
      <c r="G11" s="23"/>
      <c r="H11" s="23"/>
      <c r="I11" s="23"/>
      <c r="J11" s="23"/>
      <c r="K11" s="23"/>
      <c r="L11" s="23"/>
    </row>
    <row r="12" spans="1:13" ht="22.5" x14ac:dyDescent="0.25">
      <c r="A12" s="14" t="s">
        <v>268</v>
      </c>
      <c r="B12" s="14" t="s">
        <v>20</v>
      </c>
      <c r="C12" s="15" t="s">
        <v>19</v>
      </c>
      <c r="D12" s="16"/>
      <c r="E12" s="16"/>
      <c r="F12" s="16"/>
      <c r="G12" s="16"/>
      <c r="H12" s="16"/>
      <c r="I12" s="16"/>
      <c r="J12" s="26"/>
      <c r="K12" s="26"/>
      <c r="L12" s="26"/>
    </row>
    <row r="13" spans="1:13" ht="90" x14ac:dyDescent="0.25">
      <c r="A13" s="16"/>
      <c r="B13" s="16"/>
      <c r="C13" s="24" t="s">
        <v>21</v>
      </c>
      <c r="D13" s="16"/>
      <c r="E13" s="16"/>
      <c r="F13" s="16"/>
      <c r="G13" s="16"/>
      <c r="H13" s="16"/>
      <c r="I13" s="16"/>
      <c r="J13" s="16"/>
      <c r="K13" s="16"/>
      <c r="L13" s="16"/>
    </row>
    <row r="14" spans="1:13" x14ac:dyDescent="0.25">
      <c r="A14" s="16"/>
      <c r="B14" s="16"/>
      <c r="C14" s="19"/>
      <c r="D14" s="14" t="s">
        <v>15</v>
      </c>
      <c r="E14" s="16">
        <v>2</v>
      </c>
      <c r="F14" s="20">
        <v>17.45</v>
      </c>
      <c r="G14" s="20">
        <v>6.6</v>
      </c>
      <c r="H14" s="20">
        <v>0</v>
      </c>
      <c r="I14" s="18">
        <f>E14*(F14+ (F14= 0))*(G14+ (G14= 0))*(H14+ (H14= 0))</f>
        <v>230.33999999999997</v>
      </c>
      <c r="J14" s="16"/>
      <c r="K14" s="16"/>
      <c r="L14" s="16"/>
    </row>
    <row r="15" spans="1:13" x14ac:dyDescent="0.25">
      <c r="A15" s="16"/>
      <c r="B15" s="16"/>
      <c r="C15" s="19"/>
      <c r="D15" s="14" t="s">
        <v>15</v>
      </c>
      <c r="E15" s="16">
        <v>1</v>
      </c>
      <c r="F15" s="20">
        <v>39.35</v>
      </c>
      <c r="G15" s="20">
        <v>6.6</v>
      </c>
      <c r="H15" s="20">
        <v>0</v>
      </c>
      <c r="I15" s="18">
        <f>E15*(F15+ (F15= 0))*(G15+ (G15= 0))*(H15+ (H15= 0))</f>
        <v>259.70999999999998</v>
      </c>
      <c r="J15" s="16"/>
      <c r="K15" s="16"/>
      <c r="L15" s="16"/>
    </row>
    <row r="16" spans="1:13" x14ac:dyDescent="0.25">
      <c r="A16" s="16"/>
      <c r="B16" s="16"/>
      <c r="C16" s="19"/>
      <c r="D16" s="14" t="s">
        <v>15</v>
      </c>
      <c r="E16" s="16">
        <v>2</v>
      </c>
      <c r="F16" s="20">
        <v>9.1999999999999993</v>
      </c>
      <c r="G16" s="20">
        <v>5.35</v>
      </c>
      <c r="H16" s="20">
        <v>0</v>
      </c>
      <c r="I16" s="18">
        <f>E16*(F16+ (F16= 0))*(G16+ (G16= 0))*(H16+ (H16= 0))</f>
        <v>98.439999999999984</v>
      </c>
      <c r="J16" s="16"/>
      <c r="K16" s="16"/>
      <c r="L16" s="16"/>
    </row>
    <row r="17" spans="1:13" x14ac:dyDescent="0.25">
      <c r="A17" s="16"/>
      <c r="B17" s="16"/>
      <c r="C17" s="19"/>
      <c r="D17" s="14" t="s">
        <v>15</v>
      </c>
      <c r="E17" s="16">
        <v>1</v>
      </c>
      <c r="F17" s="20">
        <v>4.5999999999999996</v>
      </c>
      <c r="G17" s="20">
        <v>1.5</v>
      </c>
      <c r="H17" s="20">
        <v>0</v>
      </c>
      <c r="I17" s="18">
        <f>E17*(F17+ (F17= 0))*(G17+ (G17= 0))*(H17+ (H17= 0))</f>
        <v>6.8999999999999995</v>
      </c>
      <c r="J17" s="16"/>
      <c r="K17" s="16"/>
      <c r="L17" s="16"/>
    </row>
    <row r="18" spans="1:13" ht="15.75" thickBot="1" x14ac:dyDescent="0.3">
      <c r="A18" s="16"/>
      <c r="B18" s="16"/>
      <c r="C18" s="19"/>
      <c r="D18" s="14" t="s">
        <v>22</v>
      </c>
      <c r="E18" s="16">
        <v>-4</v>
      </c>
      <c r="F18" s="20">
        <v>4.3</v>
      </c>
      <c r="G18" s="20">
        <v>2.2000000000000002</v>
      </c>
      <c r="H18" s="20">
        <v>0.5</v>
      </c>
      <c r="I18" s="18">
        <f>E18*(F18+ (F18= 0))*(G18+ (G18= 0))*(H18+ (H18= 0))</f>
        <v>-18.920000000000002</v>
      </c>
      <c r="J18" s="16"/>
      <c r="K18" s="16"/>
      <c r="L18" s="16"/>
    </row>
    <row r="19" spans="1:13" ht="15.75" thickBot="1" x14ac:dyDescent="0.3">
      <c r="A19" s="16"/>
      <c r="B19" s="16"/>
      <c r="C19" s="19"/>
      <c r="D19" s="16"/>
      <c r="E19" s="16"/>
      <c r="F19" s="16"/>
      <c r="G19" s="16"/>
      <c r="H19" s="16"/>
      <c r="I19" s="21" t="s">
        <v>273</v>
      </c>
      <c r="J19" s="17">
        <f>SUM(I14:I18)</f>
        <v>576.46999999999991</v>
      </c>
      <c r="K19" s="1"/>
      <c r="L19" s="17">
        <f>ROUND(K19*J19,2)</f>
        <v>0</v>
      </c>
      <c r="M19" s="22" t="str">
        <f>IF(K19&lt;=0,"INDICAR PRECIO","IMPORTE VÁLIDO")</f>
        <v>INDICAR PRECIO</v>
      </c>
    </row>
    <row r="20" spans="1:13" s="25" customFormat="1" ht="9.6" customHeight="1" x14ac:dyDescent="0.25">
      <c r="A20" s="23"/>
      <c r="B20" s="23"/>
      <c r="C20" s="24"/>
      <c r="D20" s="23"/>
      <c r="E20" s="23"/>
      <c r="F20" s="23"/>
      <c r="G20" s="23"/>
      <c r="H20" s="23"/>
      <c r="I20" s="23"/>
      <c r="J20" s="23"/>
      <c r="K20" s="23"/>
      <c r="L20" s="23"/>
    </row>
    <row r="21" spans="1:13" x14ac:dyDescent="0.25">
      <c r="A21" s="14" t="s">
        <v>269</v>
      </c>
      <c r="B21" s="14" t="s">
        <v>20</v>
      </c>
      <c r="C21" s="15" t="s">
        <v>23</v>
      </c>
      <c r="D21" s="16"/>
      <c r="E21" s="16"/>
      <c r="F21" s="16"/>
      <c r="G21" s="16"/>
      <c r="H21" s="16"/>
      <c r="I21" s="16"/>
      <c r="J21" s="26"/>
      <c r="K21" s="26"/>
      <c r="L21" s="26"/>
    </row>
    <row r="22" spans="1:13" ht="135" x14ac:dyDescent="0.25">
      <c r="A22" s="16"/>
      <c r="B22" s="16"/>
      <c r="C22" s="19" t="s">
        <v>24</v>
      </c>
      <c r="D22" s="16"/>
      <c r="E22" s="16"/>
      <c r="F22" s="16"/>
      <c r="G22" s="16"/>
      <c r="H22" s="16"/>
      <c r="I22" s="16"/>
      <c r="J22" s="16"/>
      <c r="K22" s="16"/>
      <c r="L22" s="16"/>
    </row>
    <row r="23" spans="1:13" x14ac:dyDescent="0.25">
      <c r="A23" s="16"/>
      <c r="B23" s="16"/>
      <c r="C23" s="19"/>
      <c r="D23" s="14" t="s">
        <v>15</v>
      </c>
      <c r="E23" s="16">
        <v>2</v>
      </c>
      <c r="F23" s="20">
        <v>17.45</v>
      </c>
      <c r="G23" s="20">
        <v>6.6</v>
      </c>
      <c r="H23" s="20">
        <v>0</v>
      </c>
      <c r="I23" s="18">
        <f>E23*(F23+ (F23= 0))*(G23+ (G23= 0))*(H23+ (H23= 0))</f>
        <v>230.33999999999997</v>
      </c>
      <c r="J23" s="16"/>
      <c r="K23" s="16"/>
      <c r="L23" s="16"/>
    </row>
    <row r="24" spans="1:13" x14ac:dyDescent="0.25">
      <c r="A24" s="16"/>
      <c r="B24" s="16"/>
      <c r="C24" s="19"/>
      <c r="D24" s="14" t="s">
        <v>15</v>
      </c>
      <c r="E24" s="16">
        <v>1</v>
      </c>
      <c r="F24" s="20">
        <v>39.35</v>
      </c>
      <c r="G24" s="20">
        <v>6.6</v>
      </c>
      <c r="H24" s="20">
        <v>0</v>
      </c>
      <c r="I24" s="18">
        <f>E24*(F24+ (F24= 0))*(G24+ (G24= 0))*(H24+ (H24= 0))</f>
        <v>259.70999999999998</v>
      </c>
      <c r="J24" s="16"/>
      <c r="K24" s="16"/>
      <c r="L24" s="16"/>
    </row>
    <row r="25" spans="1:13" x14ac:dyDescent="0.25">
      <c r="A25" s="16"/>
      <c r="B25" s="16"/>
      <c r="C25" s="19"/>
      <c r="D25" s="14" t="s">
        <v>15</v>
      </c>
      <c r="E25" s="16">
        <v>2</v>
      </c>
      <c r="F25" s="20">
        <v>9.1999999999999993</v>
      </c>
      <c r="G25" s="20">
        <v>5.35</v>
      </c>
      <c r="H25" s="20">
        <v>0</v>
      </c>
      <c r="I25" s="18">
        <f>E25*(F25+ (F25= 0))*(G25+ (G25= 0))*(H25+ (H25= 0))</f>
        <v>98.439999999999984</v>
      </c>
      <c r="J25" s="16"/>
      <c r="K25" s="16"/>
      <c r="L25" s="16"/>
    </row>
    <row r="26" spans="1:13" x14ac:dyDescent="0.25">
      <c r="A26" s="16"/>
      <c r="B26" s="16"/>
      <c r="C26" s="19"/>
      <c r="D26" s="14" t="s">
        <v>15</v>
      </c>
      <c r="E26" s="16">
        <v>1</v>
      </c>
      <c r="F26" s="20">
        <v>4.5999999999999996</v>
      </c>
      <c r="G26" s="20">
        <v>1.5</v>
      </c>
      <c r="H26" s="20">
        <v>0</v>
      </c>
      <c r="I26" s="18">
        <f>E26*(F26+ (F26= 0))*(G26+ (G26= 0))*(H26+ (H26= 0))</f>
        <v>6.8999999999999995</v>
      </c>
      <c r="J26" s="16"/>
      <c r="K26" s="16"/>
      <c r="L26" s="16"/>
    </row>
    <row r="27" spans="1:13" ht="15.75" thickBot="1" x14ac:dyDescent="0.3">
      <c r="A27" s="16"/>
      <c r="B27" s="16"/>
      <c r="C27" s="19"/>
      <c r="D27" s="14" t="s">
        <v>22</v>
      </c>
      <c r="E27" s="16">
        <v>-4</v>
      </c>
      <c r="F27" s="20">
        <v>4.3</v>
      </c>
      <c r="G27" s="20">
        <v>2.2000000000000002</v>
      </c>
      <c r="H27" s="20">
        <v>0.5</v>
      </c>
      <c r="I27" s="18">
        <f>E27*(F27+ (F27= 0))*(G27+ (G27= 0))*(H27+ (H27= 0))</f>
        <v>-18.920000000000002</v>
      </c>
      <c r="J27" s="16"/>
      <c r="K27" s="16"/>
      <c r="L27" s="16"/>
    </row>
    <row r="28" spans="1:13" ht="15.75" thickBot="1" x14ac:dyDescent="0.3">
      <c r="A28" s="16"/>
      <c r="B28" s="16"/>
      <c r="C28" s="19"/>
      <c r="D28" s="16"/>
      <c r="E28" s="16"/>
      <c r="F28" s="16"/>
      <c r="G28" s="16"/>
      <c r="H28" s="16"/>
      <c r="I28" s="21" t="s">
        <v>273</v>
      </c>
      <c r="J28" s="17">
        <f>SUM(I23:I27)</f>
        <v>576.46999999999991</v>
      </c>
      <c r="K28" s="1"/>
      <c r="L28" s="17">
        <f>ROUND(K28*J28,2)</f>
        <v>0</v>
      </c>
      <c r="M28" s="22" t="str">
        <f>IF(K28&lt;=0,"INDICAR PRECIO","IMPORTE VÁLIDO")</f>
        <v>INDICAR PRECIO</v>
      </c>
    </row>
    <row r="29" spans="1:13" s="25" customFormat="1" ht="15.6" customHeight="1" x14ac:dyDescent="0.25">
      <c r="A29" s="23"/>
      <c r="B29" s="23"/>
      <c r="C29" s="24"/>
      <c r="D29" s="23"/>
      <c r="E29" s="23"/>
      <c r="F29" s="23"/>
      <c r="G29" s="23"/>
      <c r="H29" s="23"/>
      <c r="I29" s="23"/>
      <c r="J29" s="23"/>
      <c r="K29" s="23"/>
      <c r="L29" s="23"/>
    </row>
    <row r="30" spans="1:13" ht="22.5" x14ac:dyDescent="0.25">
      <c r="A30" s="14" t="s">
        <v>270</v>
      </c>
      <c r="B30" s="14" t="s">
        <v>20</v>
      </c>
      <c r="C30" s="15" t="s">
        <v>25</v>
      </c>
      <c r="D30" s="16"/>
      <c r="E30" s="16"/>
      <c r="F30" s="16"/>
      <c r="G30" s="16"/>
      <c r="H30" s="16"/>
      <c r="I30" s="16"/>
      <c r="J30" s="26"/>
      <c r="K30" s="26"/>
      <c r="L30" s="26"/>
    </row>
    <row r="31" spans="1:13" ht="146.25" x14ac:dyDescent="0.25">
      <c r="A31" s="16"/>
      <c r="B31" s="16"/>
      <c r="C31" s="19" t="s">
        <v>26</v>
      </c>
      <c r="D31" s="16"/>
      <c r="E31" s="16"/>
      <c r="F31" s="16"/>
      <c r="G31" s="16"/>
      <c r="H31" s="16"/>
      <c r="I31" s="16"/>
      <c r="J31" s="16"/>
      <c r="K31" s="16"/>
      <c r="L31" s="16"/>
    </row>
    <row r="32" spans="1:13" x14ac:dyDescent="0.25">
      <c r="A32" s="16"/>
      <c r="B32" s="16"/>
      <c r="C32" s="19"/>
      <c r="D32" s="14" t="s">
        <v>15</v>
      </c>
      <c r="E32" s="16">
        <v>2</v>
      </c>
      <c r="F32" s="20">
        <v>17.45</v>
      </c>
      <c r="G32" s="20">
        <v>6.6</v>
      </c>
      <c r="H32" s="20">
        <v>0</v>
      </c>
      <c r="I32" s="18">
        <f>E32*(F32+ (F32= 0))*(G32+ (G32= 0))*(H32+ (H32= 0))</f>
        <v>230.33999999999997</v>
      </c>
      <c r="J32" s="16"/>
      <c r="K32" s="16"/>
      <c r="L32" s="16"/>
    </row>
    <row r="33" spans="1:13" x14ac:dyDescent="0.25">
      <c r="A33" s="16"/>
      <c r="B33" s="16"/>
      <c r="C33" s="19"/>
      <c r="D33" s="14" t="s">
        <v>15</v>
      </c>
      <c r="E33" s="16">
        <v>1</v>
      </c>
      <c r="F33" s="20">
        <v>39.35</v>
      </c>
      <c r="G33" s="20">
        <v>6.6</v>
      </c>
      <c r="H33" s="20">
        <v>0</v>
      </c>
      <c r="I33" s="18">
        <f>E33*(F33+ (F33= 0))*(G33+ (G33= 0))*(H33+ (H33= 0))</f>
        <v>259.70999999999998</v>
      </c>
      <c r="J33" s="16"/>
      <c r="K33" s="16"/>
      <c r="L33" s="16"/>
    </row>
    <row r="34" spans="1:13" x14ac:dyDescent="0.25">
      <c r="A34" s="16"/>
      <c r="B34" s="16"/>
      <c r="C34" s="19"/>
      <c r="D34" s="14" t="s">
        <v>15</v>
      </c>
      <c r="E34" s="16">
        <v>2</v>
      </c>
      <c r="F34" s="20">
        <v>9.1999999999999993</v>
      </c>
      <c r="G34" s="20">
        <v>5.35</v>
      </c>
      <c r="H34" s="20">
        <v>0</v>
      </c>
      <c r="I34" s="18">
        <f>E34*(F34+ (F34= 0))*(G34+ (G34= 0))*(H34+ (H34= 0))</f>
        <v>98.439999999999984</v>
      </c>
      <c r="J34" s="16"/>
      <c r="K34" s="16"/>
      <c r="L34" s="16"/>
    </row>
    <row r="35" spans="1:13" x14ac:dyDescent="0.25">
      <c r="A35" s="16"/>
      <c r="B35" s="16"/>
      <c r="C35" s="19"/>
      <c r="D35" s="14" t="s">
        <v>15</v>
      </c>
      <c r="E35" s="16">
        <v>1</v>
      </c>
      <c r="F35" s="20">
        <v>4.5999999999999996</v>
      </c>
      <c r="G35" s="20">
        <v>1.5</v>
      </c>
      <c r="H35" s="20">
        <v>0</v>
      </c>
      <c r="I35" s="18">
        <f>E35*(F35+ (F35= 0))*(G35+ (G35= 0))*(H35+ (H35= 0))</f>
        <v>6.8999999999999995</v>
      </c>
      <c r="J35" s="16"/>
      <c r="K35" s="16"/>
      <c r="L35" s="16"/>
    </row>
    <row r="36" spans="1:13" ht="15.75" thickBot="1" x14ac:dyDescent="0.3">
      <c r="A36" s="16"/>
      <c r="B36" s="16"/>
      <c r="C36" s="19"/>
      <c r="D36" s="14" t="s">
        <v>22</v>
      </c>
      <c r="E36" s="16">
        <v>-4</v>
      </c>
      <c r="F36" s="20">
        <v>4.3</v>
      </c>
      <c r="G36" s="20">
        <v>2.2000000000000002</v>
      </c>
      <c r="H36" s="20">
        <v>0.5</v>
      </c>
      <c r="I36" s="18">
        <f>E36*(F36+ (F36= 0))*(G36+ (G36= 0))*(H36+ (H36= 0))</f>
        <v>-18.920000000000002</v>
      </c>
      <c r="J36" s="16"/>
      <c r="K36" s="16"/>
      <c r="L36" s="16"/>
    </row>
    <row r="37" spans="1:13" ht="15.75" thickBot="1" x14ac:dyDescent="0.3">
      <c r="A37" s="16"/>
      <c r="B37" s="16"/>
      <c r="C37" s="19"/>
      <c r="D37" s="16"/>
      <c r="E37" s="16"/>
      <c r="F37" s="16"/>
      <c r="G37" s="16"/>
      <c r="H37" s="16"/>
      <c r="I37" s="21" t="s">
        <v>273</v>
      </c>
      <c r="J37" s="17">
        <f>SUM(I32:I36)</f>
        <v>576.46999999999991</v>
      </c>
      <c r="K37" s="1"/>
      <c r="L37" s="17">
        <f>ROUND(K37*J37,2)</f>
        <v>0</v>
      </c>
      <c r="M37" s="22" t="str">
        <f>IF(K37&lt;=0,"INDICAR PRECIO","IMPORTE VÁLIDO")</f>
        <v>INDICAR PRECIO</v>
      </c>
    </row>
    <row r="38" spans="1:13" s="25" customFormat="1" ht="18" customHeight="1" x14ac:dyDescent="0.25">
      <c r="A38" s="23"/>
      <c r="B38" s="23"/>
      <c r="C38" s="24"/>
      <c r="D38" s="23"/>
      <c r="E38" s="23"/>
      <c r="F38" s="23"/>
      <c r="G38" s="23"/>
      <c r="H38" s="23"/>
      <c r="I38" s="23"/>
      <c r="J38" s="23"/>
      <c r="K38" s="23"/>
      <c r="L38" s="23"/>
    </row>
    <row r="39" spans="1:13" ht="22.5" x14ac:dyDescent="0.25">
      <c r="A39" s="14" t="s">
        <v>271</v>
      </c>
      <c r="B39" s="14" t="s">
        <v>28</v>
      </c>
      <c r="C39" s="15" t="s">
        <v>27</v>
      </c>
      <c r="D39" s="16"/>
      <c r="E39" s="16"/>
      <c r="F39" s="16"/>
      <c r="G39" s="16"/>
      <c r="H39" s="16"/>
      <c r="I39" s="16"/>
      <c r="J39" s="26"/>
      <c r="K39" s="26"/>
      <c r="L39" s="26"/>
    </row>
    <row r="40" spans="1:13" ht="168.75" x14ac:dyDescent="0.25">
      <c r="A40" s="16"/>
      <c r="B40" s="16"/>
      <c r="C40" s="19" t="s">
        <v>29</v>
      </c>
      <c r="D40" s="16"/>
      <c r="E40" s="16"/>
      <c r="F40" s="16"/>
      <c r="G40" s="16"/>
      <c r="H40" s="16"/>
      <c r="I40" s="16"/>
      <c r="J40" s="16"/>
      <c r="K40" s="16"/>
      <c r="L40" s="16"/>
    </row>
    <row r="41" spans="1:13" x14ac:dyDescent="0.25">
      <c r="A41" s="16"/>
      <c r="B41" s="16"/>
      <c r="C41" s="19"/>
      <c r="D41" s="14" t="s">
        <v>30</v>
      </c>
      <c r="E41" s="16">
        <v>6</v>
      </c>
      <c r="F41" s="20">
        <v>0</v>
      </c>
      <c r="G41" s="20">
        <v>0</v>
      </c>
      <c r="H41" s="20">
        <v>0</v>
      </c>
      <c r="I41" s="18">
        <f>E41*(F41+ (F41= 0))*(G41+ (G41= 0))*(H41+ (H41= 0))</f>
        <v>6</v>
      </c>
      <c r="J41" s="16"/>
      <c r="K41" s="16"/>
      <c r="L41" s="16"/>
    </row>
    <row r="42" spans="1:13" x14ac:dyDescent="0.25">
      <c r="A42" s="16"/>
      <c r="B42" s="16"/>
      <c r="C42" s="19"/>
      <c r="D42" s="14" t="s">
        <v>31</v>
      </c>
      <c r="E42" s="16">
        <v>6</v>
      </c>
      <c r="F42" s="20">
        <v>0</v>
      </c>
      <c r="G42" s="20">
        <v>0</v>
      </c>
      <c r="H42" s="20">
        <v>0</v>
      </c>
      <c r="I42" s="18">
        <f>E42*(F42+ (F42= 0))*(G42+ (G42= 0))*(H42+ (H42= 0))</f>
        <v>6</v>
      </c>
      <c r="J42" s="16"/>
      <c r="K42" s="16"/>
      <c r="L42" s="16"/>
    </row>
    <row r="43" spans="1:13" ht="15.75" thickBot="1" x14ac:dyDescent="0.3">
      <c r="A43" s="16"/>
      <c r="B43" s="16"/>
      <c r="C43" s="19"/>
      <c r="D43" s="14" t="s">
        <v>32</v>
      </c>
      <c r="E43" s="16">
        <v>3</v>
      </c>
      <c r="F43" s="20">
        <v>0</v>
      </c>
      <c r="G43" s="20">
        <v>0</v>
      </c>
      <c r="H43" s="20">
        <v>0</v>
      </c>
      <c r="I43" s="18">
        <f>E43*(F43+ (F43= 0))*(G43+ (G43= 0))*(H43+ (H43= 0))</f>
        <v>3</v>
      </c>
      <c r="J43" s="16"/>
      <c r="K43" s="16"/>
      <c r="L43" s="16"/>
    </row>
    <row r="44" spans="1:13" ht="15.75" thickBot="1" x14ac:dyDescent="0.3">
      <c r="A44" s="16"/>
      <c r="B44" s="16"/>
      <c r="C44" s="19"/>
      <c r="D44" s="16"/>
      <c r="E44" s="16"/>
      <c r="F44" s="16"/>
      <c r="G44" s="16"/>
      <c r="H44" s="16"/>
      <c r="I44" s="21" t="s">
        <v>273</v>
      </c>
      <c r="J44" s="17">
        <f>SUM(I41:I43)</f>
        <v>15</v>
      </c>
      <c r="K44" s="1"/>
      <c r="L44" s="17">
        <f>ROUND(K44*J44,2)</f>
        <v>0</v>
      </c>
      <c r="M44" s="22" t="str">
        <f>IF(K44&lt;=0,"INDICAR PRECIO","IMPORTE VÁLIDO")</f>
        <v>INDICAR PRECIO</v>
      </c>
    </row>
    <row r="45" spans="1:13" s="25" customFormat="1" ht="16.149999999999999" customHeight="1" x14ac:dyDescent="0.25">
      <c r="A45" s="23"/>
      <c r="B45" s="23"/>
      <c r="C45" s="24"/>
      <c r="D45" s="23"/>
      <c r="E45" s="23"/>
      <c r="F45" s="23"/>
      <c r="G45" s="23"/>
      <c r="H45" s="23"/>
      <c r="I45" s="23"/>
      <c r="J45" s="23"/>
      <c r="K45" s="23"/>
      <c r="L45" s="23"/>
    </row>
    <row r="46" spans="1:13" x14ac:dyDescent="0.25">
      <c r="A46" s="16"/>
      <c r="B46" s="16"/>
      <c r="C46" s="27" t="s">
        <v>272</v>
      </c>
      <c r="D46" s="28"/>
      <c r="E46" s="28"/>
      <c r="F46" s="28"/>
      <c r="G46" s="28"/>
      <c r="H46" s="28"/>
      <c r="I46" s="29" t="s">
        <v>273</v>
      </c>
      <c r="J46" s="30" t="s">
        <v>273</v>
      </c>
      <c r="K46" s="31"/>
      <c r="L46" s="32"/>
      <c r="M46" s="32">
        <f>L10+L19+L28+L37+L44</f>
        <v>0</v>
      </c>
    </row>
    <row r="47" spans="1:13" s="25" customFormat="1" ht="16.899999999999999" customHeight="1" x14ac:dyDescent="0.25">
      <c r="A47" s="23"/>
      <c r="B47" s="23"/>
      <c r="C47" s="24"/>
      <c r="D47" s="23"/>
      <c r="E47" s="23"/>
      <c r="F47" s="23"/>
      <c r="G47" s="23"/>
      <c r="H47" s="23"/>
      <c r="I47" s="23"/>
      <c r="J47" s="23"/>
      <c r="K47" s="23"/>
      <c r="L47" s="23"/>
    </row>
    <row r="48" spans="1:13" x14ac:dyDescent="0.25">
      <c r="A48" s="10" t="s">
        <v>33</v>
      </c>
      <c r="B48" s="10" t="s">
        <v>15</v>
      </c>
      <c r="C48" s="11" t="s">
        <v>371</v>
      </c>
      <c r="D48" s="12"/>
      <c r="E48" s="12"/>
      <c r="F48" s="12"/>
      <c r="G48" s="12"/>
      <c r="H48" s="12"/>
      <c r="I48" s="12"/>
      <c r="J48" s="13"/>
      <c r="K48" s="13"/>
      <c r="L48" s="13"/>
    </row>
    <row r="49" spans="1:12" ht="22.5" x14ac:dyDescent="0.25">
      <c r="A49" s="14" t="s">
        <v>274</v>
      </c>
      <c r="B49" s="14" t="s">
        <v>20</v>
      </c>
      <c r="C49" s="15" t="s">
        <v>34</v>
      </c>
      <c r="D49" s="16"/>
      <c r="E49" s="16"/>
      <c r="F49" s="16"/>
      <c r="G49" s="16"/>
      <c r="H49" s="16"/>
      <c r="I49" s="16"/>
      <c r="J49" s="26"/>
      <c r="K49" s="26"/>
      <c r="L49" s="26"/>
    </row>
    <row r="50" spans="1:12" ht="315" x14ac:dyDescent="0.25">
      <c r="A50" s="16"/>
      <c r="B50" s="16"/>
      <c r="C50" s="19" t="s">
        <v>35</v>
      </c>
      <c r="D50" s="16"/>
      <c r="E50" s="16"/>
      <c r="F50" s="16"/>
      <c r="G50" s="16"/>
      <c r="H50" s="16"/>
      <c r="I50" s="16"/>
      <c r="J50" s="16"/>
      <c r="K50" s="16"/>
      <c r="L50" s="16"/>
    </row>
    <row r="51" spans="1:12" x14ac:dyDescent="0.25">
      <c r="A51" s="16"/>
      <c r="B51" s="16"/>
      <c r="C51" s="19"/>
      <c r="D51" s="14" t="s">
        <v>36</v>
      </c>
      <c r="E51" s="16">
        <v>1</v>
      </c>
      <c r="F51" s="20">
        <v>17.45</v>
      </c>
      <c r="G51" s="20">
        <v>6.6</v>
      </c>
      <c r="H51" s="20">
        <v>0</v>
      </c>
      <c r="I51" s="18">
        <f t="shared" ref="I51:I70" si="0">E51*(F51+ (F51= 0))*(G51+ (G51= 0))*(H51+ (H51= 0))</f>
        <v>115.16999999999999</v>
      </c>
      <c r="J51" s="16"/>
      <c r="K51" s="16"/>
      <c r="L51" s="16"/>
    </row>
    <row r="52" spans="1:12" x14ac:dyDescent="0.25">
      <c r="A52" s="16"/>
      <c r="B52" s="16"/>
      <c r="C52" s="19"/>
      <c r="D52" s="14" t="s">
        <v>15</v>
      </c>
      <c r="E52" s="16">
        <v>1</v>
      </c>
      <c r="F52" s="20">
        <v>3.15</v>
      </c>
      <c r="G52" s="20">
        <v>4.5</v>
      </c>
      <c r="H52" s="20">
        <v>0</v>
      </c>
      <c r="I52" s="18">
        <f t="shared" si="0"/>
        <v>14.174999999999999</v>
      </c>
      <c r="J52" s="16"/>
      <c r="K52" s="16"/>
      <c r="L52" s="16"/>
    </row>
    <row r="53" spans="1:12" x14ac:dyDescent="0.25">
      <c r="A53" s="16"/>
      <c r="B53" s="16"/>
      <c r="C53" s="19"/>
      <c r="D53" s="14" t="s">
        <v>15</v>
      </c>
      <c r="E53" s="16">
        <v>1</v>
      </c>
      <c r="F53" s="20">
        <v>1.56</v>
      </c>
      <c r="G53" s="20">
        <v>3.1</v>
      </c>
      <c r="H53" s="20">
        <v>0</v>
      </c>
      <c r="I53" s="18">
        <f t="shared" si="0"/>
        <v>4.8360000000000003</v>
      </c>
      <c r="J53" s="16"/>
      <c r="K53" s="16"/>
      <c r="L53" s="16"/>
    </row>
    <row r="54" spans="1:12" x14ac:dyDescent="0.25">
      <c r="A54" s="16"/>
      <c r="B54" s="16"/>
      <c r="C54" s="19"/>
      <c r="D54" s="14" t="s">
        <v>15</v>
      </c>
      <c r="E54" s="16">
        <v>1</v>
      </c>
      <c r="F54" s="20">
        <v>1.6</v>
      </c>
      <c r="G54" s="20">
        <v>5.35</v>
      </c>
      <c r="H54" s="20">
        <v>0</v>
      </c>
      <c r="I54" s="18">
        <f t="shared" si="0"/>
        <v>8.56</v>
      </c>
      <c r="J54" s="16"/>
      <c r="K54" s="16"/>
      <c r="L54" s="16"/>
    </row>
    <row r="55" spans="1:12" x14ac:dyDescent="0.25">
      <c r="A55" s="16"/>
      <c r="B55" s="16"/>
      <c r="C55" s="19"/>
      <c r="D55" s="14" t="s">
        <v>22</v>
      </c>
      <c r="E55" s="16">
        <v>-1</v>
      </c>
      <c r="F55" s="20">
        <v>4.4000000000000004</v>
      </c>
      <c r="G55" s="20">
        <v>2.2000000000000002</v>
      </c>
      <c r="H55" s="20">
        <v>0.5</v>
      </c>
      <c r="I55" s="18">
        <f t="shared" si="0"/>
        <v>-4.8400000000000007</v>
      </c>
      <c r="J55" s="16"/>
      <c r="K55" s="16"/>
      <c r="L55" s="16"/>
    </row>
    <row r="56" spans="1:12" x14ac:dyDescent="0.25">
      <c r="A56" s="16"/>
      <c r="B56" s="16"/>
      <c r="C56" s="19"/>
      <c r="D56" s="14" t="s">
        <v>37</v>
      </c>
      <c r="E56" s="16">
        <v>1</v>
      </c>
      <c r="F56" s="20">
        <v>13.2</v>
      </c>
      <c r="G56" s="20">
        <v>1.55</v>
      </c>
      <c r="H56" s="20">
        <v>0</v>
      </c>
      <c r="I56" s="18">
        <f t="shared" si="0"/>
        <v>20.46</v>
      </c>
      <c r="J56" s="16"/>
      <c r="K56" s="16"/>
      <c r="L56" s="16"/>
    </row>
    <row r="57" spans="1:12" x14ac:dyDescent="0.25">
      <c r="A57" s="16"/>
      <c r="B57" s="16"/>
      <c r="C57" s="19"/>
      <c r="D57" s="14" t="s">
        <v>38</v>
      </c>
      <c r="E57" s="16">
        <v>1</v>
      </c>
      <c r="F57" s="20">
        <v>5.5</v>
      </c>
      <c r="G57" s="20">
        <v>5</v>
      </c>
      <c r="H57" s="20">
        <v>0</v>
      </c>
      <c r="I57" s="18">
        <f t="shared" si="0"/>
        <v>27.5</v>
      </c>
      <c r="J57" s="16"/>
      <c r="K57" s="16"/>
      <c r="L57" s="16"/>
    </row>
    <row r="58" spans="1:12" x14ac:dyDescent="0.25">
      <c r="A58" s="16"/>
      <c r="B58" s="16"/>
      <c r="C58" s="19"/>
      <c r="D58" s="14" t="s">
        <v>22</v>
      </c>
      <c r="E58" s="16">
        <v>-1</v>
      </c>
      <c r="F58" s="20">
        <v>4.4000000000000004</v>
      </c>
      <c r="G58" s="20">
        <v>2.2000000000000002</v>
      </c>
      <c r="H58" s="20">
        <v>0.5</v>
      </c>
      <c r="I58" s="18">
        <f t="shared" si="0"/>
        <v>-4.8400000000000007</v>
      </c>
      <c r="J58" s="16"/>
      <c r="K58" s="16"/>
      <c r="L58" s="16"/>
    </row>
    <row r="59" spans="1:12" x14ac:dyDescent="0.25">
      <c r="A59" s="16"/>
      <c r="B59" s="16"/>
      <c r="C59" s="19"/>
      <c r="D59" s="14" t="s">
        <v>15</v>
      </c>
      <c r="E59" s="16">
        <v>2</v>
      </c>
      <c r="F59" s="20">
        <v>3.2</v>
      </c>
      <c r="G59" s="20">
        <v>5</v>
      </c>
      <c r="H59" s="20">
        <v>0</v>
      </c>
      <c r="I59" s="18">
        <f t="shared" si="0"/>
        <v>32</v>
      </c>
      <c r="J59" s="16"/>
      <c r="K59" s="16"/>
      <c r="L59" s="16"/>
    </row>
    <row r="60" spans="1:12" x14ac:dyDescent="0.25">
      <c r="A60" s="16"/>
      <c r="B60" s="16"/>
      <c r="C60" s="19"/>
      <c r="D60" s="14" t="s">
        <v>15</v>
      </c>
      <c r="E60" s="16">
        <v>1</v>
      </c>
      <c r="F60" s="20">
        <v>2.5</v>
      </c>
      <c r="G60" s="20">
        <v>5</v>
      </c>
      <c r="H60" s="20">
        <v>0</v>
      </c>
      <c r="I60" s="18">
        <f t="shared" si="0"/>
        <v>12.5</v>
      </c>
      <c r="J60" s="16"/>
      <c r="K60" s="16"/>
      <c r="L60" s="16"/>
    </row>
    <row r="61" spans="1:12" x14ac:dyDescent="0.25">
      <c r="A61" s="16"/>
      <c r="B61" s="16"/>
      <c r="C61" s="19"/>
      <c r="D61" s="14" t="s">
        <v>15</v>
      </c>
      <c r="E61" s="16">
        <v>1</v>
      </c>
      <c r="F61" s="20">
        <v>2.4</v>
      </c>
      <c r="G61" s="20">
        <v>5</v>
      </c>
      <c r="H61" s="20">
        <v>0</v>
      </c>
      <c r="I61" s="18">
        <f t="shared" si="0"/>
        <v>12</v>
      </c>
      <c r="J61" s="16"/>
      <c r="K61" s="16"/>
      <c r="L61" s="16"/>
    </row>
    <row r="62" spans="1:12" x14ac:dyDescent="0.25">
      <c r="A62" s="16"/>
      <c r="B62" s="16"/>
      <c r="C62" s="19"/>
      <c r="D62" s="14" t="s">
        <v>15</v>
      </c>
      <c r="E62" s="16">
        <v>1</v>
      </c>
      <c r="F62" s="20">
        <v>2.2999999999999998</v>
      </c>
      <c r="G62" s="20">
        <v>2.4500000000000002</v>
      </c>
      <c r="H62" s="20">
        <v>0</v>
      </c>
      <c r="I62" s="18">
        <f t="shared" si="0"/>
        <v>5.6349999999999998</v>
      </c>
      <c r="J62" s="16"/>
      <c r="K62" s="16"/>
      <c r="L62" s="16"/>
    </row>
    <row r="63" spans="1:12" x14ac:dyDescent="0.25">
      <c r="A63" s="16"/>
      <c r="B63" s="16"/>
      <c r="C63" s="19"/>
      <c r="D63" s="14" t="s">
        <v>39</v>
      </c>
      <c r="E63" s="16">
        <v>1</v>
      </c>
      <c r="F63" s="20">
        <v>4.55</v>
      </c>
      <c r="G63" s="20">
        <v>6.6</v>
      </c>
      <c r="H63" s="20">
        <v>0</v>
      </c>
      <c r="I63" s="18">
        <f t="shared" si="0"/>
        <v>30.029999999999998</v>
      </c>
      <c r="J63" s="16"/>
      <c r="K63" s="16"/>
      <c r="L63" s="16"/>
    </row>
    <row r="64" spans="1:12" x14ac:dyDescent="0.25">
      <c r="A64" s="16"/>
      <c r="B64" s="16"/>
      <c r="C64" s="19"/>
      <c r="D64" s="14" t="s">
        <v>15</v>
      </c>
      <c r="E64" s="16">
        <v>1</v>
      </c>
      <c r="F64" s="20">
        <v>4.2</v>
      </c>
      <c r="G64" s="20">
        <v>1.55</v>
      </c>
      <c r="H64" s="20">
        <v>0</v>
      </c>
      <c r="I64" s="18">
        <f t="shared" si="0"/>
        <v>6.5100000000000007</v>
      </c>
      <c r="J64" s="16"/>
      <c r="K64" s="16"/>
      <c r="L64" s="16"/>
    </row>
    <row r="65" spans="1:13" x14ac:dyDescent="0.25">
      <c r="A65" s="16"/>
      <c r="B65" s="16"/>
      <c r="C65" s="19"/>
      <c r="D65" s="14" t="s">
        <v>40</v>
      </c>
      <c r="E65" s="16">
        <v>1</v>
      </c>
      <c r="F65" s="20">
        <v>5.8</v>
      </c>
      <c r="G65" s="20">
        <v>2.6</v>
      </c>
      <c r="H65" s="20">
        <v>0</v>
      </c>
      <c r="I65" s="18">
        <f t="shared" si="0"/>
        <v>15.08</v>
      </c>
      <c r="J65" s="16"/>
      <c r="K65" s="16"/>
      <c r="L65" s="16"/>
    </row>
    <row r="66" spans="1:13" x14ac:dyDescent="0.25">
      <c r="A66" s="16"/>
      <c r="B66" s="16"/>
      <c r="C66" s="19"/>
      <c r="D66" s="14" t="s">
        <v>41</v>
      </c>
      <c r="E66" s="16">
        <v>1</v>
      </c>
      <c r="F66" s="20">
        <v>7.7</v>
      </c>
      <c r="G66" s="20">
        <v>13.3</v>
      </c>
      <c r="H66" s="20">
        <v>0</v>
      </c>
      <c r="I66" s="18">
        <f t="shared" si="0"/>
        <v>102.41000000000001</v>
      </c>
      <c r="J66" s="16"/>
      <c r="K66" s="16"/>
      <c r="L66" s="16"/>
    </row>
    <row r="67" spans="1:13" x14ac:dyDescent="0.25">
      <c r="A67" s="16"/>
      <c r="B67" s="16"/>
      <c r="C67" s="19"/>
      <c r="D67" s="14" t="s">
        <v>15</v>
      </c>
      <c r="E67" s="16">
        <v>1</v>
      </c>
      <c r="F67" s="20">
        <v>8.8000000000000007</v>
      </c>
      <c r="G67" s="20">
        <v>5.35</v>
      </c>
      <c r="H67" s="20">
        <v>0</v>
      </c>
      <c r="I67" s="18">
        <f t="shared" si="0"/>
        <v>47.08</v>
      </c>
      <c r="J67" s="16"/>
      <c r="K67" s="16"/>
      <c r="L67" s="16"/>
    </row>
    <row r="68" spans="1:13" x14ac:dyDescent="0.25">
      <c r="A68" s="16"/>
      <c r="B68" s="16"/>
      <c r="C68" s="19"/>
      <c r="D68" s="14" t="s">
        <v>22</v>
      </c>
      <c r="E68" s="16">
        <v>-1</v>
      </c>
      <c r="F68" s="20">
        <v>4.4000000000000004</v>
      </c>
      <c r="G68" s="20">
        <v>2.2000000000000002</v>
      </c>
      <c r="H68" s="20">
        <v>0.5</v>
      </c>
      <c r="I68" s="18">
        <f t="shared" si="0"/>
        <v>-4.8400000000000007</v>
      </c>
      <c r="J68" s="16"/>
      <c r="K68" s="16"/>
      <c r="L68" s="16"/>
    </row>
    <row r="69" spans="1:13" x14ac:dyDescent="0.25">
      <c r="A69" s="16"/>
      <c r="B69" s="16"/>
      <c r="C69" s="19"/>
      <c r="D69" s="14" t="s">
        <v>42</v>
      </c>
      <c r="E69" s="16">
        <v>1</v>
      </c>
      <c r="F69" s="20">
        <v>5.5</v>
      </c>
      <c r="G69" s="20">
        <v>5.2</v>
      </c>
      <c r="H69" s="20">
        <v>0</v>
      </c>
      <c r="I69" s="18">
        <f t="shared" si="0"/>
        <v>28.6</v>
      </c>
      <c r="J69" s="16"/>
      <c r="K69" s="16"/>
      <c r="L69" s="16"/>
    </row>
    <row r="70" spans="1:13" ht="15.75" thickBot="1" x14ac:dyDescent="0.3">
      <c r="A70" s="16"/>
      <c r="B70" s="16"/>
      <c r="C70" s="19"/>
      <c r="D70" s="14" t="s">
        <v>22</v>
      </c>
      <c r="E70" s="16">
        <v>-1</v>
      </c>
      <c r="F70" s="20">
        <v>4.4000000000000004</v>
      </c>
      <c r="G70" s="20">
        <v>2.2000000000000002</v>
      </c>
      <c r="H70" s="20">
        <v>0.5</v>
      </c>
      <c r="I70" s="18">
        <f t="shared" si="0"/>
        <v>-4.8400000000000007</v>
      </c>
      <c r="J70" s="16"/>
      <c r="K70" s="16"/>
      <c r="L70" s="16"/>
    </row>
    <row r="71" spans="1:13" ht="15.75" thickBot="1" x14ac:dyDescent="0.3">
      <c r="A71" s="16"/>
      <c r="B71" s="16"/>
      <c r="C71" s="19"/>
      <c r="D71" s="16"/>
      <c r="E71" s="16"/>
      <c r="F71" s="16"/>
      <c r="G71" s="16"/>
      <c r="H71" s="16"/>
      <c r="I71" s="21" t="s">
        <v>273</v>
      </c>
      <c r="J71" s="17">
        <f>SUM(I51:I70)</f>
        <v>463.18600000000004</v>
      </c>
      <c r="K71" s="1"/>
      <c r="L71" s="17">
        <f>ROUND(K71*J71,2)</f>
        <v>0</v>
      </c>
      <c r="M71" s="22" t="str">
        <f>IF(K71&lt;=0,"INDICAR PRECIO","IMPORTE VÁLIDO")</f>
        <v>INDICAR PRECIO</v>
      </c>
    </row>
    <row r="72" spans="1:13" s="25" customFormat="1" ht="16.899999999999999" customHeight="1" x14ac:dyDescent="0.25">
      <c r="A72" s="23"/>
      <c r="B72" s="23"/>
      <c r="C72" s="24"/>
      <c r="D72" s="23"/>
      <c r="E72" s="23"/>
      <c r="F72" s="23"/>
      <c r="G72" s="23"/>
      <c r="H72" s="23"/>
      <c r="I72" s="23"/>
      <c r="J72" s="23"/>
      <c r="K72" s="23"/>
      <c r="L72" s="23"/>
    </row>
    <row r="73" spans="1:13" x14ac:dyDescent="0.25">
      <c r="A73" s="14" t="s">
        <v>275</v>
      </c>
      <c r="B73" s="14" t="s">
        <v>20</v>
      </c>
      <c r="C73" s="15" t="s">
        <v>43</v>
      </c>
      <c r="D73" s="16"/>
      <c r="E73" s="16"/>
      <c r="F73" s="16"/>
      <c r="G73" s="16"/>
      <c r="H73" s="16"/>
      <c r="I73" s="16"/>
      <c r="J73" s="26"/>
      <c r="K73" s="26"/>
      <c r="L73" s="26"/>
    </row>
    <row r="74" spans="1:13" ht="292.5" x14ac:dyDescent="0.25">
      <c r="A74" s="16"/>
      <c r="B74" s="16"/>
      <c r="C74" s="19" t="s">
        <v>44</v>
      </c>
      <c r="D74" s="16"/>
      <c r="E74" s="16"/>
      <c r="F74" s="16"/>
      <c r="G74" s="16"/>
      <c r="H74" s="16"/>
      <c r="I74" s="16"/>
      <c r="J74" s="16"/>
      <c r="K74" s="16"/>
      <c r="L74" s="16"/>
    </row>
    <row r="75" spans="1:13" x14ac:dyDescent="0.25">
      <c r="A75" s="16"/>
      <c r="B75" s="16"/>
      <c r="C75" s="19"/>
      <c r="D75" s="14" t="s">
        <v>45</v>
      </c>
      <c r="E75" s="16">
        <v>1</v>
      </c>
      <c r="F75" s="20">
        <v>2.15</v>
      </c>
      <c r="G75" s="20">
        <v>4.45</v>
      </c>
      <c r="H75" s="20">
        <v>0</v>
      </c>
      <c r="I75" s="18">
        <f t="shared" ref="I75:I81" si="1">E75*(F75+ (F75= 0))*(G75+ (G75= 0))*(H75+ (H75= 0))</f>
        <v>9.5675000000000008</v>
      </c>
      <c r="J75" s="16"/>
      <c r="K75" s="16"/>
      <c r="L75" s="16"/>
    </row>
    <row r="76" spans="1:13" x14ac:dyDescent="0.25">
      <c r="A76" s="16"/>
      <c r="B76" s="16"/>
      <c r="C76" s="19"/>
      <c r="D76" s="14" t="s">
        <v>46</v>
      </c>
      <c r="E76" s="16">
        <v>1</v>
      </c>
      <c r="F76" s="20">
        <v>4.6500000000000004</v>
      </c>
      <c r="G76" s="20">
        <v>1.8</v>
      </c>
      <c r="H76" s="20">
        <v>0</v>
      </c>
      <c r="I76" s="18">
        <f t="shared" si="1"/>
        <v>8.370000000000001</v>
      </c>
      <c r="J76" s="16"/>
      <c r="K76" s="16"/>
      <c r="L76" s="16"/>
    </row>
    <row r="77" spans="1:13" x14ac:dyDescent="0.25">
      <c r="A77" s="16"/>
      <c r="B77" s="16"/>
      <c r="C77" s="19"/>
      <c r="D77" s="14" t="s">
        <v>15</v>
      </c>
      <c r="E77" s="16">
        <v>1</v>
      </c>
      <c r="F77" s="20">
        <v>2.1</v>
      </c>
      <c r="G77" s="20">
        <v>1.35</v>
      </c>
      <c r="H77" s="20">
        <v>0</v>
      </c>
      <c r="I77" s="18">
        <f t="shared" si="1"/>
        <v>2.8350000000000004</v>
      </c>
      <c r="J77" s="16"/>
      <c r="K77" s="16"/>
      <c r="L77" s="16"/>
    </row>
    <row r="78" spans="1:13" x14ac:dyDescent="0.25">
      <c r="A78" s="16"/>
      <c r="B78" s="16"/>
      <c r="C78" s="19"/>
      <c r="D78" s="14" t="s">
        <v>15</v>
      </c>
      <c r="E78" s="16">
        <v>1</v>
      </c>
      <c r="F78" s="20">
        <v>2.25</v>
      </c>
      <c r="G78" s="20">
        <v>2.0499999999999998</v>
      </c>
      <c r="H78" s="20">
        <v>0</v>
      </c>
      <c r="I78" s="18">
        <f t="shared" si="1"/>
        <v>4.6124999999999998</v>
      </c>
      <c r="J78" s="16"/>
      <c r="K78" s="16"/>
      <c r="L78" s="16"/>
    </row>
    <row r="79" spans="1:13" x14ac:dyDescent="0.25">
      <c r="A79" s="16"/>
      <c r="B79" s="16"/>
      <c r="C79" s="19"/>
      <c r="D79" s="14" t="s">
        <v>15</v>
      </c>
      <c r="E79" s="16">
        <v>1</v>
      </c>
      <c r="F79" s="20">
        <v>3.44</v>
      </c>
      <c r="G79" s="20">
        <v>1.1200000000000001</v>
      </c>
      <c r="H79" s="20">
        <v>0</v>
      </c>
      <c r="I79" s="18">
        <f t="shared" si="1"/>
        <v>3.8528000000000002</v>
      </c>
      <c r="J79" s="16"/>
      <c r="K79" s="16"/>
      <c r="L79" s="16"/>
    </row>
    <row r="80" spans="1:13" x14ac:dyDescent="0.25">
      <c r="A80" s="16"/>
      <c r="B80" s="16"/>
      <c r="C80" s="19"/>
      <c r="D80" s="14" t="s">
        <v>47</v>
      </c>
      <c r="E80" s="16">
        <v>1</v>
      </c>
      <c r="F80" s="20">
        <v>1.95</v>
      </c>
      <c r="G80" s="20">
        <v>2.95</v>
      </c>
      <c r="H80" s="20">
        <v>0</v>
      </c>
      <c r="I80" s="18">
        <f t="shared" si="1"/>
        <v>5.7525000000000004</v>
      </c>
      <c r="J80" s="16"/>
      <c r="K80" s="16"/>
      <c r="L80" s="16"/>
    </row>
    <row r="81" spans="1:13" ht="15.75" thickBot="1" x14ac:dyDescent="0.3">
      <c r="A81" s="16"/>
      <c r="B81" s="16"/>
      <c r="C81" s="19"/>
      <c r="D81" s="14" t="s">
        <v>48</v>
      </c>
      <c r="E81" s="16">
        <v>1</v>
      </c>
      <c r="F81" s="20">
        <v>2.0499999999999998</v>
      </c>
      <c r="G81" s="20">
        <v>1.4</v>
      </c>
      <c r="H81" s="20">
        <v>0</v>
      </c>
      <c r="I81" s="18">
        <f t="shared" si="1"/>
        <v>2.8699999999999997</v>
      </c>
      <c r="J81" s="16"/>
      <c r="K81" s="16"/>
      <c r="L81" s="16"/>
    </row>
    <row r="82" spans="1:13" ht="15.75" thickBot="1" x14ac:dyDescent="0.3">
      <c r="A82" s="16"/>
      <c r="B82" s="16"/>
      <c r="C82" s="19"/>
      <c r="D82" s="16"/>
      <c r="E82" s="16"/>
      <c r="F82" s="16"/>
      <c r="G82" s="16"/>
      <c r="H82" s="16"/>
      <c r="I82" s="21" t="s">
        <v>273</v>
      </c>
      <c r="J82" s="17">
        <f>SUM(I75:I81)</f>
        <v>37.860299999999995</v>
      </c>
      <c r="K82" s="1"/>
      <c r="L82" s="17">
        <f>ROUND(K82*J82,2)</f>
        <v>0</v>
      </c>
      <c r="M82" s="22" t="str">
        <f>IF(K82&lt;=0,"INDICAR PRECIO","IMPORTE VÁLIDO")</f>
        <v>INDICAR PRECIO</v>
      </c>
    </row>
    <row r="83" spans="1:13" s="25" customFormat="1" ht="21" customHeight="1" x14ac:dyDescent="0.25">
      <c r="A83" s="23"/>
      <c r="B83" s="23"/>
      <c r="C83" s="24"/>
      <c r="D83" s="23"/>
      <c r="E83" s="23"/>
      <c r="F83" s="23"/>
      <c r="G83" s="23"/>
      <c r="H83" s="23"/>
      <c r="I83" s="23"/>
      <c r="J83" s="23"/>
      <c r="K83" s="23"/>
      <c r="L83" s="23"/>
    </row>
    <row r="84" spans="1:13" ht="22.5" x14ac:dyDescent="0.25">
      <c r="A84" s="14" t="s">
        <v>276</v>
      </c>
      <c r="B84" s="14" t="s">
        <v>20</v>
      </c>
      <c r="C84" s="15" t="s">
        <v>49</v>
      </c>
      <c r="D84" s="16"/>
      <c r="E84" s="16"/>
      <c r="F84" s="16"/>
      <c r="G84" s="16"/>
      <c r="H84" s="16"/>
      <c r="I84" s="16"/>
      <c r="J84" s="26"/>
      <c r="K84" s="26"/>
      <c r="L84" s="26"/>
    </row>
    <row r="85" spans="1:13" ht="123.75" x14ac:dyDescent="0.25">
      <c r="A85" s="16"/>
      <c r="B85" s="16"/>
      <c r="C85" s="19" t="s">
        <v>50</v>
      </c>
      <c r="D85" s="16"/>
      <c r="E85" s="16"/>
      <c r="F85" s="16"/>
      <c r="G85" s="16"/>
      <c r="H85" s="16"/>
      <c r="I85" s="16"/>
      <c r="J85" s="16"/>
      <c r="K85" s="16"/>
      <c r="L85" s="16"/>
    </row>
    <row r="86" spans="1:13" x14ac:dyDescent="0.25">
      <c r="A86" s="16"/>
      <c r="B86" s="16"/>
      <c r="C86" s="19"/>
      <c r="D86" s="14" t="s">
        <v>51</v>
      </c>
      <c r="E86" s="16">
        <v>1</v>
      </c>
      <c r="F86" s="20">
        <v>3.13</v>
      </c>
      <c r="G86" s="20">
        <v>3.04</v>
      </c>
      <c r="H86" s="20">
        <v>0</v>
      </c>
      <c r="I86" s="18">
        <f t="shared" ref="I86:I92" si="2">E86*(F86+ (F86= 0))*(G86+ (G86= 0))*(H86+ (H86= 0))</f>
        <v>9.5152000000000001</v>
      </c>
      <c r="J86" s="16"/>
      <c r="K86" s="16"/>
      <c r="L86" s="16"/>
    </row>
    <row r="87" spans="1:13" x14ac:dyDescent="0.25">
      <c r="A87" s="16"/>
      <c r="B87" s="16"/>
      <c r="C87" s="19"/>
      <c r="D87" s="14" t="s">
        <v>47</v>
      </c>
      <c r="E87" s="16">
        <v>1</v>
      </c>
      <c r="F87" s="20">
        <v>4.08</v>
      </c>
      <c r="G87" s="20">
        <v>1.55</v>
      </c>
      <c r="H87" s="20">
        <v>0</v>
      </c>
      <c r="I87" s="18">
        <f t="shared" si="2"/>
        <v>6.3240000000000007</v>
      </c>
      <c r="J87" s="16"/>
      <c r="K87" s="16"/>
      <c r="L87" s="16"/>
    </row>
    <row r="88" spans="1:13" x14ac:dyDescent="0.25">
      <c r="A88" s="16"/>
      <c r="B88" s="16"/>
      <c r="C88" s="19"/>
      <c r="D88" s="14" t="s">
        <v>15</v>
      </c>
      <c r="E88" s="16">
        <v>1</v>
      </c>
      <c r="F88" s="20">
        <v>3.4</v>
      </c>
      <c r="G88" s="20">
        <v>1.55</v>
      </c>
      <c r="H88" s="20">
        <v>0</v>
      </c>
      <c r="I88" s="18">
        <f t="shared" si="2"/>
        <v>5.27</v>
      </c>
      <c r="J88" s="16"/>
      <c r="K88" s="16"/>
      <c r="L88" s="16"/>
    </row>
    <row r="89" spans="1:13" x14ac:dyDescent="0.25">
      <c r="A89" s="16"/>
      <c r="B89" s="16"/>
      <c r="C89" s="19"/>
      <c r="D89" s="14" t="s">
        <v>52</v>
      </c>
      <c r="E89" s="16">
        <v>1</v>
      </c>
      <c r="F89" s="20">
        <v>1.4</v>
      </c>
      <c r="G89" s="20">
        <v>2.1</v>
      </c>
      <c r="H89" s="20">
        <v>0</v>
      </c>
      <c r="I89" s="18">
        <f t="shared" si="2"/>
        <v>2.94</v>
      </c>
      <c r="J89" s="16"/>
      <c r="K89" s="16"/>
      <c r="L89" s="16"/>
    </row>
    <row r="90" spans="1:13" x14ac:dyDescent="0.25">
      <c r="A90" s="16"/>
      <c r="B90" s="16"/>
      <c r="C90" s="19"/>
      <c r="D90" s="14" t="s">
        <v>53</v>
      </c>
      <c r="E90" s="16">
        <v>1</v>
      </c>
      <c r="F90" s="20">
        <v>1.75</v>
      </c>
      <c r="G90" s="20">
        <v>1.2</v>
      </c>
      <c r="H90" s="20">
        <v>0</v>
      </c>
      <c r="I90" s="18">
        <f t="shared" si="2"/>
        <v>2.1</v>
      </c>
      <c r="J90" s="16"/>
      <c r="K90" s="16"/>
      <c r="L90" s="16"/>
    </row>
    <row r="91" spans="1:13" x14ac:dyDescent="0.25">
      <c r="A91" s="16"/>
      <c r="B91" s="16"/>
      <c r="C91" s="19"/>
      <c r="D91" s="14" t="s">
        <v>15</v>
      </c>
      <c r="E91" s="16">
        <v>1</v>
      </c>
      <c r="F91" s="20">
        <v>1.07</v>
      </c>
      <c r="G91" s="20">
        <v>0.9</v>
      </c>
      <c r="H91" s="20">
        <v>0</v>
      </c>
      <c r="I91" s="18">
        <f t="shared" si="2"/>
        <v>0.96300000000000008</v>
      </c>
      <c r="J91" s="16"/>
      <c r="K91" s="16"/>
      <c r="L91" s="16"/>
    </row>
    <row r="92" spans="1:13" x14ac:dyDescent="0.25">
      <c r="A92" s="16"/>
      <c r="B92" s="16"/>
      <c r="C92" s="19"/>
      <c r="D92" s="14" t="s">
        <v>54</v>
      </c>
      <c r="E92" s="16">
        <v>1</v>
      </c>
      <c r="F92" s="20">
        <v>3.1</v>
      </c>
      <c r="G92" s="20">
        <v>3.3</v>
      </c>
      <c r="H92" s="20">
        <v>0</v>
      </c>
      <c r="I92" s="18">
        <f t="shared" si="2"/>
        <v>10.23</v>
      </c>
      <c r="J92" s="16"/>
      <c r="K92" s="16"/>
      <c r="L92" s="16"/>
    </row>
    <row r="93" spans="1:13" ht="15.75" thickBot="1" x14ac:dyDescent="0.3">
      <c r="A93" s="16"/>
      <c r="B93" s="16"/>
      <c r="C93" s="19"/>
      <c r="D93" s="14"/>
      <c r="E93" s="16"/>
      <c r="F93" s="20"/>
      <c r="G93" s="20"/>
      <c r="H93" s="20"/>
      <c r="I93" s="18"/>
      <c r="J93" s="16"/>
      <c r="K93" s="16"/>
      <c r="L93" s="16"/>
    </row>
    <row r="94" spans="1:13" ht="15.75" thickBot="1" x14ac:dyDescent="0.3">
      <c r="A94" s="16"/>
      <c r="B94" s="16"/>
      <c r="C94" s="19"/>
      <c r="D94" s="16"/>
      <c r="E94" s="16"/>
      <c r="F94" s="16"/>
      <c r="G94" s="16"/>
      <c r="H94" s="16"/>
      <c r="I94" s="21" t="s">
        <v>273</v>
      </c>
      <c r="J94" s="17">
        <f>SUM(I86:I92)</f>
        <v>37.342200000000005</v>
      </c>
      <c r="K94" s="1"/>
      <c r="L94" s="17">
        <f>J94*K94</f>
        <v>0</v>
      </c>
      <c r="M94" s="22" t="str">
        <f>IF(K94&lt;=0,"INDICAR PRECIO","IMPORTE VÁLIDO")</f>
        <v>INDICAR PRECIO</v>
      </c>
    </row>
    <row r="95" spans="1:13" ht="22.5" x14ac:dyDescent="0.25">
      <c r="A95" s="14" t="s">
        <v>277</v>
      </c>
      <c r="B95" s="14" t="s">
        <v>20</v>
      </c>
      <c r="C95" s="15" t="s">
        <v>56</v>
      </c>
      <c r="D95" s="16"/>
      <c r="E95" s="16"/>
      <c r="F95" s="16"/>
      <c r="G95" s="16"/>
      <c r="H95" s="16"/>
      <c r="I95" s="16"/>
      <c r="J95" s="26"/>
      <c r="K95" s="26"/>
      <c r="L95" s="26"/>
    </row>
    <row r="96" spans="1:13" ht="157.5" x14ac:dyDescent="0.25">
      <c r="A96" s="16"/>
      <c r="B96" s="16"/>
      <c r="C96" s="19" t="s">
        <v>57</v>
      </c>
      <c r="D96" s="16"/>
      <c r="E96" s="16"/>
      <c r="F96" s="16"/>
      <c r="G96" s="16"/>
      <c r="H96" s="16"/>
      <c r="I96" s="16"/>
      <c r="J96" s="16"/>
      <c r="K96" s="16"/>
      <c r="L96" s="16"/>
    </row>
    <row r="97" spans="1:13" x14ac:dyDescent="0.25">
      <c r="A97" s="16"/>
      <c r="B97" s="16"/>
      <c r="C97" s="19"/>
      <c r="D97" s="14" t="s">
        <v>51</v>
      </c>
      <c r="E97" s="16">
        <v>1</v>
      </c>
      <c r="F97" s="20">
        <v>3.13</v>
      </c>
      <c r="G97" s="20">
        <v>3.04</v>
      </c>
      <c r="H97" s="20">
        <v>0</v>
      </c>
      <c r="I97" s="18">
        <f t="shared" ref="I97:I103" si="3">E97*(F97+ (F97= 0))*(G97+ (G97= 0))*(H97+ (H97= 0))</f>
        <v>9.5152000000000001</v>
      </c>
      <c r="J97" s="16"/>
      <c r="K97" s="16"/>
      <c r="L97" s="16"/>
    </row>
    <row r="98" spans="1:13" x14ac:dyDescent="0.25">
      <c r="A98" s="16"/>
      <c r="B98" s="16"/>
      <c r="C98" s="19"/>
      <c r="D98" s="14" t="s">
        <v>47</v>
      </c>
      <c r="E98" s="16">
        <v>1</v>
      </c>
      <c r="F98" s="20">
        <v>4.08</v>
      </c>
      <c r="G98" s="20">
        <v>1.55</v>
      </c>
      <c r="H98" s="20">
        <v>0</v>
      </c>
      <c r="I98" s="18">
        <f t="shared" si="3"/>
        <v>6.3240000000000007</v>
      </c>
      <c r="J98" s="16"/>
      <c r="K98" s="16"/>
      <c r="L98" s="16"/>
    </row>
    <row r="99" spans="1:13" x14ac:dyDescent="0.25">
      <c r="A99" s="16"/>
      <c r="B99" s="16"/>
      <c r="C99" s="19"/>
      <c r="D99" s="14" t="s">
        <v>15</v>
      </c>
      <c r="E99" s="16">
        <v>1</v>
      </c>
      <c r="F99" s="20">
        <v>3.4</v>
      </c>
      <c r="G99" s="20">
        <v>1.55</v>
      </c>
      <c r="H99" s="20">
        <v>0</v>
      </c>
      <c r="I99" s="18">
        <f t="shared" si="3"/>
        <v>5.27</v>
      </c>
      <c r="J99" s="16"/>
      <c r="K99" s="16"/>
      <c r="L99" s="16"/>
    </row>
    <row r="100" spans="1:13" x14ac:dyDescent="0.25">
      <c r="A100" s="16"/>
      <c r="B100" s="16"/>
      <c r="C100" s="19"/>
      <c r="D100" s="14" t="s">
        <v>52</v>
      </c>
      <c r="E100" s="16">
        <v>1</v>
      </c>
      <c r="F100" s="20">
        <v>1.4</v>
      </c>
      <c r="G100" s="20">
        <v>2.1</v>
      </c>
      <c r="H100" s="20">
        <v>0</v>
      </c>
      <c r="I100" s="18">
        <f t="shared" si="3"/>
        <v>2.94</v>
      </c>
      <c r="J100" s="16"/>
      <c r="K100" s="16"/>
      <c r="L100" s="16"/>
    </row>
    <row r="101" spans="1:13" x14ac:dyDescent="0.25">
      <c r="A101" s="16"/>
      <c r="B101" s="16"/>
      <c r="C101" s="19"/>
      <c r="D101" s="14" t="s">
        <v>53</v>
      </c>
      <c r="E101" s="16">
        <v>1</v>
      </c>
      <c r="F101" s="20">
        <v>1.75</v>
      </c>
      <c r="G101" s="20">
        <v>1.2</v>
      </c>
      <c r="H101" s="20">
        <v>0</v>
      </c>
      <c r="I101" s="18">
        <f t="shared" si="3"/>
        <v>2.1</v>
      </c>
      <c r="J101" s="16"/>
      <c r="K101" s="16"/>
      <c r="L101" s="16"/>
    </row>
    <row r="102" spans="1:13" x14ac:dyDescent="0.25">
      <c r="A102" s="16"/>
      <c r="B102" s="16"/>
      <c r="C102" s="19"/>
      <c r="D102" s="14" t="s">
        <v>15</v>
      </c>
      <c r="E102" s="16">
        <v>1</v>
      </c>
      <c r="F102" s="20">
        <v>1.07</v>
      </c>
      <c r="G102" s="20">
        <v>0.9</v>
      </c>
      <c r="H102" s="20">
        <v>0</v>
      </c>
      <c r="I102" s="18">
        <f t="shared" si="3"/>
        <v>0.96300000000000008</v>
      </c>
      <c r="J102" s="16"/>
      <c r="K102" s="16"/>
      <c r="L102" s="16"/>
    </row>
    <row r="103" spans="1:13" ht="15.75" thickBot="1" x14ac:dyDescent="0.3">
      <c r="A103" s="16"/>
      <c r="B103" s="16"/>
      <c r="C103" s="19"/>
      <c r="D103" s="14" t="s">
        <v>54</v>
      </c>
      <c r="E103" s="16">
        <v>1</v>
      </c>
      <c r="F103" s="20">
        <v>3.1</v>
      </c>
      <c r="G103" s="20">
        <v>3.3</v>
      </c>
      <c r="H103" s="20">
        <v>0</v>
      </c>
      <c r="I103" s="18">
        <f t="shared" si="3"/>
        <v>10.23</v>
      </c>
      <c r="J103" s="16"/>
      <c r="K103" s="16"/>
      <c r="L103" s="16"/>
    </row>
    <row r="104" spans="1:13" ht="15.75" thickBot="1" x14ac:dyDescent="0.3">
      <c r="A104" s="14" t="s">
        <v>278</v>
      </c>
      <c r="B104" s="14" t="s">
        <v>20</v>
      </c>
      <c r="C104" s="15" t="s">
        <v>58</v>
      </c>
      <c r="D104" s="16"/>
      <c r="E104" s="16"/>
      <c r="F104" s="16"/>
      <c r="G104" s="16"/>
      <c r="H104" s="16"/>
      <c r="I104" s="16"/>
      <c r="J104" s="18">
        <f>SUM(I97:I103)</f>
        <v>37.342200000000005</v>
      </c>
      <c r="K104" s="1"/>
      <c r="L104" s="18">
        <f>J104*K104</f>
        <v>0</v>
      </c>
      <c r="M104" s="22" t="str">
        <f>IF(K104&lt;=0,"INDICAR PRECIO","IMPORTE VÁLIDO")</f>
        <v>INDICAR PRECIO</v>
      </c>
    </row>
    <row r="105" spans="1:13" ht="78.75" x14ac:dyDescent="0.25">
      <c r="A105" s="16"/>
      <c r="B105" s="16"/>
      <c r="C105" s="19" t="s">
        <v>59</v>
      </c>
      <c r="D105" s="16"/>
      <c r="E105" s="16"/>
      <c r="F105" s="16"/>
      <c r="G105" s="16"/>
      <c r="H105" s="16"/>
      <c r="I105" s="16"/>
      <c r="J105" s="16"/>
      <c r="K105" s="16"/>
      <c r="L105" s="16"/>
    </row>
    <row r="106" spans="1:13" ht="15.75" thickBot="1" x14ac:dyDescent="0.3">
      <c r="A106" s="16"/>
      <c r="B106" s="16"/>
      <c r="C106" s="19"/>
      <c r="D106" s="14" t="s">
        <v>60</v>
      </c>
      <c r="E106" s="16">
        <v>20</v>
      </c>
      <c r="F106" s="20">
        <v>0.5</v>
      </c>
      <c r="G106" s="20">
        <v>0.5</v>
      </c>
      <c r="H106" s="20">
        <v>0</v>
      </c>
      <c r="I106" s="18">
        <f>E106*(F106+ (F106= 0))*(G106+ (G106= 0))*(H106+ (H106= 0))</f>
        <v>5</v>
      </c>
      <c r="J106" s="16"/>
      <c r="K106" s="16"/>
      <c r="L106" s="16"/>
    </row>
    <row r="107" spans="1:13" ht="15.75" thickBot="1" x14ac:dyDescent="0.3">
      <c r="A107" s="16"/>
      <c r="B107" s="16"/>
      <c r="C107" s="19"/>
      <c r="D107" s="16"/>
      <c r="E107" s="16"/>
      <c r="F107" s="16"/>
      <c r="G107" s="16"/>
      <c r="H107" s="16"/>
      <c r="I107" s="21" t="s">
        <v>273</v>
      </c>
      <c r="J107" s="17">
        <f>SUM(I106:I106)</f>
        <v>5</v>
      </c>
      <c r="K107" s="1"/>
      <c r="L107" s="17">
        <f>ROUND(K107*J107,2)</f>
        <v>0</v>
      </c>
      <c r="M107" s="22" t="str">
        <f>IF(K107&lt;=0,"INDICAR PRECIO","IMPORTE VÁLIDO")</f>
        <v>INDICAR PRECIO</v>
      </c>
    </row>
    <row r="108" spans="1:13" ht="22.5" x14ac:dyDescent="0.25">
      <c r="A108" s="14" t="s">
        <v>279</v>
      </c>
      <c r="B108" s="14" t="s">
        <v>62</v>
      </c>
      <c r="C108" s="15" t="s">
        <v>61</v>
      </c>
      <c r="D108" s="16"/>
      <c r="E108" s="16"/>
      <c r="F108" s="16"/>
      <c r="G108" s="16"/>
      <c r="H108" s="16"/>
      <c r="I108" s="16"/>
      <c r="J108" s="26"/>
      <c r="K108" s="26"/>
      <c r="L108" s="26"/>
    </row>
    <row r="109" spans="1:13" ht="123.75" x14ac:dyDescent="0.25">
      <c r="A109" s="16"/>
      <c r="B109" s="16"/>
      <c r="C109" s="19" t="s">
        <v>63</v>
      </c>
      <c r="D109" s="16"/>
      <c r="E109" s="16"/>
      <c r="F109" s="16"/>
      <c r="G109" s="16"/>
      <c r="H109" s="16"/>
      <c r="I109" s="16"/>
      <c r="J109" s="16"/>
      <c r="K109" s="16"/>
      <c r="L109" s="16"/>
    </row>
    <row r="110" spans="1:13" ht="15.75" thickBot="1" x14ac:dyDescent="0.3">
      <c r="A110" s="16"/>
      <c r="B110" s="16"/>
      <c r="C110" s="19"/>
      <c r="D110" s="14" t="s">
        <v>15</v>
      </c>
      <c r="E110" s="16">
        <v>15</v>
      </c>
      <c r="F110" s="20">
        <v>1</v>
      </c>
      <c r="G110" s="20">
        <v>0</v>
      </c>
      <c r="H110" s="20">
        <v>0.5</v>
      </c>
      <c r="I110" s="18">
        <f>E110*(F110+ (F110= 0))*(G110+ (G110= 0))*(H110+ (H110= 0))</f>
        <v>7.5</v>
      </c>
      <c r="J110" s="16"/>
      <c r="K110" s="16"/>
      <c r="L110" s="16"/>
    </row>
    <row r="111" spans="1:13" ht="15.75" thickBot="1" x14ac:dyDescent="0.3">
      <c r="A111" s="16"/>
      <c r="B111" s="16"/>
      <c r="C111" s="19"/>
      <c r="D111" s="16"/>
      <c r="E111" s="16"/>
      <c r="F111" s="16"/>
      <c r="G111" s="16"/>
      <c r="H111" s="16"/>
      <c r="I111" s="21" t="s">
        <v>273</v>
      </c>
      <c r="J111" s="17">
        <f>SUM(I110:I110)</f>
        <v>7.5</v>
      </c>
      <c r="K111" s="1"/>
      <c r="L111" s="17">
        <f>ROUND(K111*J111,2)</f>
        <v>0</v>
      </c>
      <c r="M111" s="22" t="str">
        <f>IF(K111&lt;=0,"INDICAR PRECIO","IMPORTE VÁLIDO")</f>
        <v>INDICAR PRECIO</v>
      </c>
    </row>
    <row r="112" spans="1:13" x14ac:dyDescent="0.25">
      <c r="A112" s="14" t="s">
        <v>280</v>
      </c>
      <c r="B112" s="14" t="s">
        <v>28</v>
      </c>
      <c r="C112" s="15" t="s">
        <v>64</v>
      </c>
      <c r="D112" s="16"/>
      <c r="E112" s="16"/>
      <c r="F112" s="16"/>
      <c r="G112" s="16"/>
      <c r="H112" s="16"/>
      <c r="I112" s="16"/>
      <c r="J112" s="26"/>
      <c r="K112" s="26"/>
      <c r="L112" s="26"/>
    </row>
    <row r="113" spans="1:13" ht="78.75" x14ac:dyDescent="0.25">
      <c r="A113" s="16"/>
      <c r="B113" s="16"/>
      <c r="C113" s="19" t="s">
        <v>65</v>
      </c>
      <c r="D113" s="16"/>
      <c r="E113" s="16"/>
      <c r="F113" s="16"/>
      <c r="G113" s="16"/>
      <c r="H113" s="16"/>
      <c r="I113" s="16"/>
      <c r="J113" s="16"/>
      <c r="K113" s="16"/>
      <c r="L113" s="16"/>
    </row>
    <row r="114" spans="1:13" x14ac:dyDescent="0.25">
      <c r="A114" s="16"/>
      <c r="B114" s="16"/>
      <c r="C114" s="19"/>
      <c r="D114" s="14" t="s">
        <v>15</v>
      </c>
      <c r="E114" s="16">
        <v>2</v>
      </c>
      <c r="F114" s="20">
        <v>17.45</v>
      </c>
      <c r="G114" s="20">
        <v>6.6</v>
      </c>
      <c r="H114" s="20">
        <v>0</v>
      </c>
      <c r="I114" s="18">
        <f>E114*(F114+ (F114= 0))*(G114+ (G114= 0))*(H114+ (H114= 0))</f>
        <v>230.33999999999997</v>
      </c>
      <c r="J114" s="16"/>
      <c r="K114" s="16"/>
      <c r="L114" s="16"/>
    </row>
    <row r="115" spans="1:13" x14ac:dyDescent="0.25">
      <c r="A115" s="16"/>
      <c r="B115" s="16"/>
      <c r="C115" s="19"/>
      <c r="D115" s="14" t="s">
        <v>15</v>
      </c>
      <c r="E115" s="16">
        <v>1</v>
      </c>
      <c r="F115" s="20">
        <v>39.35</v>
      </c>
      <c r="G115" s="20">
        <v>6.6</v>
      </c>
      <c r="H115" s="20">
        <v>0</v>
      </c>
      <c r="I115" s="18">
        <f>E115*(F115+ (F115= 0))*(G115+ (G115= 0))*(H115+ (H115= 0))</f>
        <v>259.70999999999998</v>
      </c>
      <c r="J115" s="16"/>
      <c r="K115" s="16"/>
      <c r="L115" s="16"/>
    </row>
    <row r="116" spans="1:13" x14ac:dyDescent="0.25">
      <c r="A116" s="16"/>
      <c r="B116" s="16"/>
      <c r="C116" s="19"/>
      <c r="D116" s="14" t="s">
        <v>15</v>
      </c>
      <c r="E116" s="16">
        <v>2</v>
      </c>
      <c r="F116" s="20">
        <v>9.1999999999999993</v>
      </c>
      <c r="G116" s="20">
        <v>5.35</v>
      </c>
      <c r="H116" s="20">
        <v>0</v>
      </c>
      <c r="I116" s="18">
        <f>E116*(F116+ (F116= 0))*(G116+ (G116= 0))*(H116+ (H116= 0))</f>
        <v>98.439999999999984</v>
      </c>
      <c r="J116" s="16"/>
      <c r="K116" s="16"/>
      <c r="L116" s="16"/>
    </row>
    <row r="117" spans="1:13" x14ac:dyDescent="0.25">
      <c r="A117" s="16"/>
      <c r="B117" s="16"/>
      <c r="C117" s="19"/>
      <c r="D117" s="14" t="s">
        <v>15</v>
      </c>
      <c r="E117" s="16">
        <v>1</v>
      </c>
      <c r="F117" s="20">
        <v>4.5999999999999996</v>
      </c>
      <c r="G117" s="20">
        <v>1.5</v>
      </c>
      <c r="H117" s="20">
        <v>0</v>
      </c>
      <c r="I117" s="18">
        <f>E117*(F117+ (F117= 0))*(G117+ (G117= 0))*(H117+ (H117= 0))</f>
        <v>6.8999999999999995</v>
      </c>
      <c r="J117" s="16"/>
      <c r="K117" s="16"/>
      <c r="L117" s="16"/>
    </row>
    <row r="118" spans="1:13" ht="15.75" thickBot="1" x14ac:dyDescent="0.3">
      <c r="A118" s="16"/>
      <c r="B118" s="16"/>
      <c r="C118" s="19"/>
      <c r="D118" s="14" t="s">
        <v>22</v>
      </c>
      <c r="E118" s="16">
        <v>-4</v>
      </c>
      <c r="F118" s="20">
        <v>4.3</v>
      </c>
      <c r="G118" s="20">
        <v>2.2000000000000002</v>
      </c>
      <c r="H118" s="20">
        <v>0.5</v>
      </c>
      <c r="I118" s="18">
        <f>E118*(F118+ (F118= 0))*(G118+ (G118= 0))*(H118+ (H118= 0))</f>
        <v>-18.920000000000002</v>
      </c>
      <c r="J118" s="16"/>
      <c r="K118" s="16"/>
      <c r="L118" s="16"/>
    </row>
    <row r="119" spans="1:13" ht="15.75" thickBot="1" x14ac:dyDescent="0.3">
      <c r="A119" s="16"/>
      <c r="B119" s="16"/>
      <c r="C119" s="19"/>
      <c r="D119" s="16"/>
      <c r="E119" s="16"/>
      <c r="F119" s="16"/>
      <c r="G119" s="16"/>
      <c r="H119" s="16"/>
      <c r="I119" s="21"/>
      <c r="J119" s="17">
        <f>SUM(I114:I118)</f>
        <v>576.46999999999991</v>
      </c>
      <c r="K119" s="1"/>
      <c r="L119" s="17">
        <f>ROUND(K119*J119,2)</f>
        <v>0</v>
      </c>
      <c r="M119" s="22" t="str">
        <f>IF(K119&lt;=0,"INDICAR PRECIO","IMPORTE VÁLIDO")</f>
        <v>INDICAR PRECIO</v>
      </c>
    </row>
    <row r="120" spans="1:13" s="25" customFormat="1" ht="20.45" customHeight="1" x14ac:dyDescent="0.25">
      <c r="A120" s="23"/>
      <c r="B120" s="23"/>
      <c r="C120" s="24"/>
      <c r="D120" s="23"/>
      <c r="E120" s="23"/>
      <c r="F120" s="23"/>
      <c r="G120" s="23"/>
      <c r="H120" s="23"/>
      <c r="I120" s="23"/>
      <c r="J120" s="23"/>
      <c r="K120" s="23"/>
      <c r="L120" s="23"/>
    </row>
    <row r="121" spans="1:13" x14ac:dyDescent="0.25">
      <c r="A121" s="14" t="s">
        <v>281</v>
      </c>
      <c r="B121" s="14" t="s">
        <v>28</v>
      </c>
      <c r="C121" s="15" t="s">
        <v>66</v>
      </c>
      <c r="D121" s="16"/>
      <c r="E121" s="16"/>
      <c r="F121" s="16"/>
      <c r="G121" s="16"/>
      <c r="H121" s="16"/>
      <c r="I121" s="16"/>
      <c r="J121" s="26"/>
      <c r="K121" s="26"/>
      <c r="L121" s="26"/>
    </row>
    <row r="122" spans="1:13" ht="123.75" x14ac:dyDescent="0.25">
      <c r="A122" s="16"/>
      <c r="B122" s="16"/>
      <c r="C122" s="19" t="s">
        <v>67</v>
      </c>
      <c r="D122" s="16"/>
      <c r="E122" s="16"/>
      <c r="F122" s="16"/>
      <c r="G122" s="16"/>
      <c r="H122" s="16"/>
      <c r="I122" s="16"/>
      <c r="J122" s="16"/>
      <c r="K122" s="16"/>
      <c r="L122" s="16"/>
    </row>
    <row r="123" spans="1:13" x14ac:dyDescent="0.25">
      <c r="A123" s="16"/>
      <c r="B123" s="16"/>
      <c r="C123" s="19"/>
      <c r="D123" s="14" t="s">
        <v>15</v>
      </c>
      <c r="E123" s="16">
        <v>2</v>
      </c>
      <c r="F123" s="20">
        <v>17.45</v>
      </c>
      <c r="G123" s="20">
        <v>6.6</v>
      </c>
      <c r="H123" s="20">
        <v>0</v>
      </c>
      <c r="I123" s="18">
        <f>E123*(F123+ (F123= 0))*(G123+ (G123= 0))*(H123+ (H123= 0))</f>
        <v>230.33999999999997</v>
      </c>
      <c r="J123" s="16"/>
      <c r="K123" s="16"/>
      <c r="L123" s="16"/>
    </row>
    <row r="124" spans="1:13" x14ac:dyDescent="0.25">
      <c r="A124" s="16"/>
      <c r="B124" s="16"/>
      <c r="C124" s="19"/>
      <c r="D124" s="14" t="s">
        <v>15</v>
      </c>
      <c r="E124" s="16">
        <v>1</v>
      </c>
      <c r="F124" s="20">
        <v>39.35</v>
      </c>
      <c r="G124" s="20">
        <v>6.6</v>
      </c>
      <c r="H124" s="20">
        <v>0</v>
      </c>
      <c r="I124" s="18">
        <f>E124*(F124+ (F124= 0))*(G124+ (G124= 0))*(H124+ (H124= 0))</f>
        <v>259.70999999999998</v>
      </c>
      <c r="J124" s="16"/>
      <c r="K124" s="16"/>
      <c r="L124" s="16"/>
    </row>
    <row r="125" spans="1:13" x14ac:dyDescent="0.25">
      <c r="A125" s="16"/>
      <c r="B125" s="16"/>
      <c r="C125" s="19"/>
      <c r="D125" s="14" t="s">
        <v>15</v>
      </c>
      <c r="E125" s="16">
        <v>2</v>
      </c>
      <c r="F125" s="20">
        <v>9.1999999999999993</v>
      </c>
      <c r="G125" s="20">
        <v>5.35</v>
      </c>
      <c r="H125" s="20">
        <v>0</v>
      </c>
      <c r="I125" s="18">
        <f>E125*(F125+ (F125= 0))*(G125+ (G125= 0))*(H125+ (H125= 0))</f>
        <v>98.439999999999984</v>
      </c>
      <c r="J125" s="16"/>
      <c r="K125" s="16"/>
      <c r="L125" s="16"/>
    </row>
    <row r="126" spans="1:13" x14ac:dyDescent="0.25">
      <c r="A126" s="16"/>
      <c r="B126" s="16"/>
      <c r="C126" s="19"/>
      <c r="D126" s="14" t="s">
        <v>15</v>
      </c>
      <c r="E126" s="16">
        <v>1</v>
      </c>
      <c r="F126" s="20">
        <v>4.5999999999999996</v>
      </c>
      <c r="G126" s="20">
        <v>1.5</v>
      </c>
      <c r="H126" s="20">
        <v>0</v>
      </c>
      <c r="I126" s="18">
        <f>E126*(F126+ (F126= 0))*(G126+ (G126= 0))*(H126+ (H126= 0))</f>
        <v>6.8999999999999995</v>
      </c>
      <c r="J126" s="16"/>
      <c r="K126" s="16"/>
      <c r="L126" s="16"/>
    </row>
    <row r="127" spans="1:13" ht="15.75" thickBot="1" x14ac:dyDescent="0.3">
      <c r="A127" s="16"/>
      <c r="B127" s="16"/>
      <c r="C127" s="19"/>
      <c r="D127" s="14" t="s">
        <v>22</v>
      </c>
      <c r="E127" s="16">
        <v>-4</v>
      </c>
      <c r="F127" s="20">
        <v>4.3</v>
      </c>
      <c r="G127" s="20">
        <v>2.2000000000000002</v>
      </c>
      <c r="H127" s="20">
        <v>0.5</v>
      </c>
      <c r="I127" s="18">
        <f>E127*(F127+ (F127= 0))*(G127+ (G127= 0))*(H127+ (H127= 0))</f>
        <v>-18.920000000000002</v>
      </c>
      <c r="J127" s="16"/>
      <c r="K127" s="16"/>
      <c r="L127" s="16"/>
    </row>
    <row r="128" spans="1:13" ht="15.75" thickBot="1" x14ac:dyDescent="0.3">
      <c r="A128" s="16"/>
      <c r="B128" s="16"/>
      <c r="C128" s="19"/>
      <c r="D128" s="16"/>
      <c r="E128" s="16"/>
      <c r="F128" s="16"/>
      <c r="G128" s="16"/>
      <c r="H128" s="16"/>
      <c r="I128" s="21"/>
      <c r="J128" s="17">
        <f>SUM(I123:I127)</f>
        <v>576.46999999999991</v>
      </c>
      <c r="K128" s="1"/>
      <c r="L128" s="17">
        <f>ROUND(K128*J128,2)</f>
        <v>0</v>
      </c>
      <c r="M128" s="22" t="str">
        <f>IF(K128&lt;=0,"INDICAR PRECIO","IMPORTE VÁLIDO")</f>
        <v>INDICAR PRECIO</v>
      </c>
    </row>
    <row r="129" spans="1:13" s="25" customFormat="1" ht="16.899999999999999" customHeight="1" x14ac:dyDescent="0.25">
      <c r="A129" s="23"/>
      <c r="B129" s="23"/>
      <c r="C129" s="24"/>
      <c r="D129" s="23"/>
      <c r="E129" s="23"/>
      <c r="F129" s="23"/>
      <c r="G129" s="23"/>
      <c r="H129" s="23"/>
      <c r="I129" s="23"/>
      <c r="J129" s="23"/>
      <c r="K129" s="23"/>
      <c r="L129" s="23"/>
    </row>
    <row r="130" spans="1:13" x14ac:dyDescent="0.25">
      <c r="A130" s="14" t="s">
        <v>367</v>
      </c>
      <c r="B130" s="14" t="s">
        <v>20</v>
      </c>
      <c r="C130" s="15" t="s">
        <v>68</v>
      </c>
      <c r="D130" s="16"/>
      <c r="E130" s="16"/>
      <c r="F130" s="16"/>
      <c r="G130" s="16"/>
      <c r="H130" s="16"/>
      <c r="I130" s="16"/>
      <c r="J130" s="26"/>
      <c r="K130" s="26"/>
      <c r="L130" s="26"/>
    </row>
    <row r="131" spans="1:13" ht="90" x14ac:dyDescent="0.25">
      <c r="A131" s="16"/>
      <c r="B131" s="16"/>
      <c r="C131" s="19" t="s">
        <v>69</v>
      </c>
      <c r="D131" s="16"/>
      <c r="E131" s="16"/>
      <c r="F131" s="16"/>
      <c r="G131" s="16"/>
      <c r="H131" s="16"/>
      <c r="I131" s="16"/>
      <c r="J131" s="16"/>
      <c r="K131" s="16"/>
      <c r="L131" s="16"/>
    </row>
    <row r="132" spans="1:13" x14ac:dyDescent="0.25">
      <c r="A132" s="16"/>
      <c r="B132" s="16"/>
      <c r="C132" s="19"/>
      <c r="D132" s="14" t="s">
        <v>70</v>
      </c>
      <c r="E132" s="16">
        <v>0</v>
      </c>
      <c r="F132" s="20">
        <v>0</v>
      </c>
      <c r="G132" s="20">
        <v>0</v>
      </c>
      <c r="H132" s="20">
        <v>0</v>
      </c>
      <c r="I132" s="18">
        <f t="shared" ref="I132:I140" si="4">E132*(F132+ (F132= 0))*(G132+ (G132= 0))*(H132+ (H132= 0))</f>
        <v>0</v>
      </c>
      <c r="J132" s="16"/>
      <c r="K132" s="16"/>
      <c r="L132" s="16"/>
    </row>
    <row r="133" spans="1:13" x14ac:dyDescent="0.25">
      <c r="A133" s="16"/>
      <c r="B133" s="16"/>
      <c r="C133" s="19"/>
      <c r="D133" s="14" t="s">
        <v>45</v>
      </c>
      <c r="E133" s="16">
        <v>1</v>
      </c>
      <c r="F133" s="20">
        <v>2.15</v>
      </c>
      <c r="G133" s="20">
        <v>4.45</v>
      </c>
      <c r="H133" s="20">
        <v>0</v>
      </c>
      <c r="I133" s="18">
        <f t="shared" si="4"/>
        <v>9.5675000000000008</v>
      </c>
      <c r="J133" s="16"/>
      <c r="K133" s="16"/>
      <c r="L133" s="16"/>
    </row>
    <row r="134" spans="1:13" x14ac:dyDescent="0.25">
      <c r="A134" s="16"/>
      <c r="B134" s="16"/>
      <c r="C134" s="19"/>
      <c r="D134" s="14" t="s">
        <v>46</v>
      </c>
      <c r="E134" s="16">
        <v>1</v>
      </c>
      <c r="F134" s="20">
        <v>4.6500000000000004</v>
      </c>
      <c r="G134" s="20">
        <v>1.8</v>
      </c>
      <c r="H134" s="20">
        <v>0</v>
      </c>
      <c r="I134" s="18">
        <f t="shared" si="4"/>
        <v>8.370000000000001</v>
      </c>
      <c r="J134" s="16"/>
      <c r="K134" s="16"/>
      <c r="L134" s="16"/>
    </row>
    <row r="135" spans="1:13" x14ac:dyDescent="0.25">
      <c r="A135" s="16"/>
      <c r="B135" s="16"/>
      <c r="C135" s="19"/>
      <c r="D135" s="14" t="s">
        <v>15</v>
      </c>
      <c r="E135" s="16">
        <v>1</v>
      </c>
      <c r="F135" s="20">
        <v>2.1</v>
      </c>
      <c r="G135" s="20">
        <v>1.35</v>
      </c>
      <c r="H135" s="20">
        <v>0</v>
      </c>
      <c r="I135" s="18">
        <f t="shared" si="4"/>
        <v>2.8350000000000004</v>
      </c>
      <c r="J135" s="16"/>
      <c r="K135" s="16"/>
      <c r="L135" s="16"/>
    </row>
    <row r="136" spans="1:13" x14ac:dyDescent="0.25">
      <c r="A136" s="16"/>
      <c r="B136" s="16"/>
      <c r="C136" s="19"/>
      <c r="D136" s="14" t="s">
        <v>15</v>
      </c>
      <c r="E136" s="16">
        <v>1</v>
      </c>
      <c r="F136" s="20">
        <v>2.25</v>
      </c>
      <c r="G136" s="20">
        <v>2.0499999999999998</v>
      </c>
      <c r="H136" s="20">
        <v>0</v>
      </c>
      <c r="I136" s="18">
        <f t="shared" si="4"/>
        <v>4.6124999999999998</v>
      </c>
      <c r="J136" s="16"/>
      <c r="K136" s="16"/>
      <c r="L136" s="16"/>
    </row>
    <row r="137" spans="1:13" x14ac:dyDescent="0.25">
      <c r="A137" s="16"/>
      <c r="B137" s="16"/>
      <c r="C137" s="19"/>
      <c r="D137" s="14" t="s">
        <v>15</v>
      </c>
      <c r="E137" s="16">
        <v>1</v>
      </c>
      <c r="F137" s="20">
        <v>3.44</v>
      </c>
      <c r="G137" s="20">
        <v>1.1200000000000001</v>
      </c>
      <c r="H137" s="20">
        <v>0</v>
      </c>
      <c r="I137" s="18">
        <f t="shared" si="4"/>
        <v>3.8528000000000002</v>
      </c>
      <c r="J137" s="16"/>
      <c r="K137" s="16"/>
      <c r="L137" s="16"/>
    </row>
    <row r="138" spans="1:13" x14ac:dyDescent="0.25">
      <c r="A138" s="16"/>
      <c r="B138" s="16"/>
      <c r="C138" s="19"/>
      <c r="D138" s="14" t="s">
        <v>47</v>
      </c>
      <c r="E138" s="16">
        <v>1</v>
      </c>
      <c r="F138" s="20">
        <v>1.95</v>
      </c>
      <c r="G138" s="20">
        <v>2.95</v>
      </c>
      <c r="H138" s="20">
        <v>0</v>
      </c>
      <c r="I138" s="18">
        <f t="shared" si="4"/>
        <v>5.7525000000000004</v>
      </c>
      <c r="J138" s="16"/>
      <c r="K138" s="16"/>
      <c r="L138" s="16"/>
    </row>
    <row r="139" spans="1:13" x14ac:dyDescent="0.25">
      <c r="A139" s="16"/>
      <c r="B139" s="16"/>
      <c r="C139" s="19"/>
      <c r="D139" s="14" t="s">
        <v>48</v>
      </c>
      <c r="E139" s="16">
        <v>1</v>
      </c>
      <c r="F139" s="20">
        <v>2.0499999999999998</v>
      </c>
      <c r="G139" s="20">
        <v>1.4</v>
      </c>
      <c r="H139" s="20">
        <v>0</v>
      </c>
      <c r="I139" s="18">
        <f t="shared" si="4"/>
        <v>2.8699999999999997</v>
      </c>
      <c r="J139" s="16"/>
      <c r="K139" s="16"/>
      <c r="L139" s="16"/>
    </row>
    <row r="140" spans="1:13" ht="15.75" thickBot="1" x14ac:dyDescent="0.3">
      <c r="A140" s="16"/>
      <c r="B140" s="16"/>
      <c r="C140" s="19"/>
      <c r="D140" s="14" t="s">
        <v>71</v>
      </c>
      <c r="E140" s="16">
        <v>0.1</v>
      </c>
      <c r="F140" s="20">
        <v>463.2</v>
      </c>
      <c r="G140" s="20">
        <v>0</v>
      </c>
      <c r="H140" s="20">
        <v>0</v>
      </c>
      <c r="I140" s="18">
        <f t="shared" si="4"/>
        <v>46.32</v>
      </c>
      <c r="J140" s="16"/>
      <c r="K140" s="16"/>
      <c r="L140" s="16"/>
    </row>
    <row r="141" spans="1:13" ht="15.75" thickBot="1" x14ac:dyDescent="0.3">
      <c r="A141" s="16"/>
      <c r="B141" s="16"/>
      <c r="C141" s="19"/>
      <c r="D141" s="16"/>
      <c r="E141" s="16"/>
      <c r="F141" s="16"/>
      <c r="G141" s="16"/>
      <c r="H141" s="16"/>
      <c r="I141" s="21"/>
      <c r="J141" s="17">
        <f>SUM(I132:I140)</f>
        <v>84.180299999999988</v>
      </c>
      <c r="K141" s="1"/>
      <c r="L141" s="17">
        <f>ROUND(K141*J141,2)</f>
        <v>0</v>
      </c>
      <c r="M141" s="22" t="str">
        <f>IF(K141&lt;=0,"INDICAR PRECIO","IMPORTE VÁLIDO")</f>
        <v>INDICAR PRECIO</v>
      </c>
    </row>
    <row r="142" spans="1:13" s="25" customFormat="1" ht="16.899999999999999" customHeight="1" x14ac:dyDescent="0.25">
      <c r="A142" s="23"/>
      <c r="B142" s="23"/>
      <c r="C142" s="24"/>
      <c r="D142" s="23"/>
      <c r="E142" s="23"/>
      <c r="F142" s="23"/>
      <c r="G142" s="23"/>
      <c r="H142" s="23"/>
      <c r="I142" s="23"/>
      <c r="J142" s="23"/>
      <c r="K142" s="23"/>
      <c r="L142" s="23"/>
    </row>
    <row r="143" spans="1:13" ht="22.5" x14ac:dyDescent="0.25">
      <c r="A143" s="14" t="s">
        <v>368</v>
      </c>
      <c r="B143" s="14" t="s">
        <v>20</v>
      </c>
      <c r="C143" s="15" t="s">
        <v>362</v>
      </c>
      <c r="D143" s="16"/>
      <c r="E143" s="16"/>
      <c r="F143" s="16"/>
      <c r="G143" s="16"/>
      <c r="H143" s="16"/>
      <c r="I143" s="16"/>
      <c r="J143" s="26"/>
      <c r="K143" s="26"/>
      <c r="L143" s="26"/>
    </row>
    <row r="144" spans="1:13" ht="168.75" x14ac:dyDescent="0.25">
      <c r="A144" s="16"/>
      <c r="B144" s="16"/>
      <c r="C144" s="19" t="s">
        <v>363</v>
      </c>
      <c r="D144" s="16"/>
      <c r="E144" s="16"/>
      <c r="F144" s="16"/>
      <c r="G144" s="16"/>
      <c r="H144" s="16"/>
      <c r="I144" s="16"/>
      <c r="J144" s="16"/>
      <c r="K144" s="16"/>
      <c r="L144" s="16"/>
    </row>
    <row r="145" spans="1:13" x14ac:dyDescent="0.25">
      <c r="A145" s="16"/>
      <c r="B145" s="16"/>
      <c r="C145" s="19"/>
      <c r="D145" s="14" t="s">
        <v>15</v>
      </c>
      <c r="E145" s="16">
        <v>2</v>
      </c>
      <c r="F145" s="20">
        <v>3</v>
      </c>
      <c r="G145" s="20">
        <v>0</v>
      </c>
      <c r="H145" s="20">
        <v>3</v>
      </c>
      <c r="I145" s="18">
        <f>E145*(F145+ (F145= 0))*(G145+ (G145= 0))*(H145+ (H145= 0))</f>
        <v>18</v>
      </c>
      <c r="J145" s="16"/>
      <c r="K145" s="16"/>
      <c r="L145" s="16"/>
    </row>
    <row r="146" spans="1:13" ht="15.75" thickBot="1" x14ac:dyDescent="0.3">
      <c r="A146" s="16"/>
      <c r="B146" s="16"/>
      <c r="C146" s="19"/>
      <c r="D146" s="14" t="s">
        <v>15</v>
      </c>
      <c r="E146" s="16">
        <v>1</v>
      </c>
      <c r="F146" s="20">
        <v>1.6</v>
      </c>
      <c r="G146" s="20">
        <v>0</v>
      </c>
      <c r="H146" s="20">
        <v>3</v>
      </c>
      <c r="I146" s="18">
        <f>E146*(F146+ (F146= 0))*(G146+ (G146= 0))*(H146+ (H146= 0))</f>
        <v>4.8000000000000007</v>
      </c>
      <c r="J146" s="16"/>
      <c r="K146" s="16"/>
      <c r="L146" s="16"/>
    </row>
    <row r="147" spans="1:13" ht="15.75" thickBot="1" x14ac:dyDescent="0.3">
      <c r="A147" s="16"/>
      <c r="B147" s="16"/>
      <c r="C147" s="19"/>
      <c r="D147" s="16"/>
      <c r="E147" s="16"/>
      <c r="F147" s="16"/>
      <c r="G147" s="16"/>
      <c r="H147" s="16"/>
      <c r="I147" s="21"/>
      <c r="J147" s="17">
        <f>SUM(I145:I146)</f>
        <v>22.8</v>
      </c>
      <c r="K147" s="1"/>
      <c r="L147" s="17">
        <f>ROUND(K147*J147,2)</f>
        <v>0</v>
      </c>
      <c r="M147" s="22" t="str">
        <f>IF(K147&lt;=0,"INDICAR PRECIO","IMPORTE VÁLIDO")</f>
        <v>INDICAR PRECIO</v>
      </c>
    </row>
    <row r="148" spans="1:13" s="25" customFormat="1" ht="22.9" customHeight="1" x14ac:dyDescent="0.25">
      <c r="A148" s="23"/>
      <c r="B148" s="23"/>
      <c r="C148" s="24"/>
      <c r="D148" s="23"/>
      <c r="E148" s="23"/>
      <c r="F148" s="23"/>
      <c r="G148" s="23"/>
      <c r="H148" s="23"/>
      <c r="I148" s="23"/>
      <c r="J148" s="23"/>
      <c r="K148" s="23"/>
      <c r="L148" s="23"/>
    </row>
    <row r="149" spans="1:13" x14ac:dyDescent="0.25">
      <c r="A149" s="14" t="s">
        <v>369</v>
      </c>
      <c r="B149" s="14" t="s">
        <v>20</v>
      </c>
      <c r="C149" s="15" t="s">
        <v>364</v>
      </c>
      <c r="D149" s="16"/>
      <c r="E149" s="16"/>
      <c r="F149" s="16"/>
      <c r="G149" s="16"/>
      <c r="H149" s="16"/>
      <c r="I149" s="16"/>
      <c r="J149" s="26"/>
      <c r="K149" s="26"/>
      <c r="L149" s="26"/>
    </row>
    <row r="150" spans="1:13" ht="135" x14ac:dyDescent="0.25">
      <c r="A150" s="16"/>
      <c r="B150" s="16"/>
      <c r="C150" s="19" t="s">
        <v>365</v>
      </c>
      <c r="D150" s="16"/>
      <c r="E150" s="16"/>
      <c r="F150" s="16"/>
      <c r="G150" s="16"/>
      <c r="H150" s="16"/>
      <c r="I150" s="16"/>
      <c r="J150" s="16"/>
      <c r="K150" s="16"/>
      <c r="L150" s="16"/>
    </row>
    <row r="151" spans="1:13" ht="15.75" thickBot="1" x14ac:dyDescent="0.3">
      <c r="A151" s="16"/>
      <c r="B151" s="16"/>
      <c r="C151" s="19"/>
      <c r="D151" s="14" t="s">
        <v>366</v>
      </c>
      <c r="E151" s="16">
        <v>1</v>
      </c>
      <c r="F151" s="20">
        <v>1</v>
      </c>
      <c r="G151" s="20">
        <v>0</v>
      </c>
      <c r="H151" s="20">
        <v>2.1</v>
      </c>
      <c r="I151" s="18">
        <f>E151*(F151+ (F151= 0))*(G151+ (G151= 0))*(H151+ (H151= 0))</f>
        <v>2.1</v>
      </c>
      <c r="J151" s="16"/>
      <c r="K151" s="16"/>
      <c r="L151" s="16"/>
    </row>
    <row r="152" spans="1:13" ht="15.75" thickBot="1" x14ac:dyDescent="0.3">
      <c r="A152" s="16"/>
      <c r="B152" s="16"/>
      <c r="C152" s="19"/>
      <c r="D152" s="16"/>
      <c r="E152" s="16"/>
      <c r="F152" s="16"/>
      <c r="G152" s="16"/>
      <c r="H152" s="16"/>
      <c r="I152" s="21"/>
      <c r="J152" s="17">
        <f>SUM(I151:I151)</f>
        <v>2.1</v>
      </c>
      <c r="K152" s="1"/>
      <c r="L152" s="17">
        <f>ROUND(K152*J152,2)</f>
        <v>0</v>
      </c>
      <c r="M152" s="22" t="str">
        <f>IF(K152&lt;=0,"INDICAR PRECIO","IMPORTE VÁLIDO")</f>
        <v>INDICAR PRECIO</v>
      </c>
    </row>
    <row r="153" spans="1:13" x14ac:dyDescent="0.25">
      <c r="A153" s="16"/>
      <c r="B153" s="16"/>
      <c r="C153" s="19"/>
      <c r="D153" s="16"/>
      <c r="E153" s="16"/>
      <c r="F153" s="16"/>
      <c r="G153" s="16"/>
      <c r="H153" s="16"/>
      <c r="I153" s="21"/>
      <c r="J153" s="13"/>
      <c r="K153" s="26"/>
      <c r="L153" s="13"/>
    </row>
    <row r="154" spans="1:13" x14ac:dyDescent="0.25">
      <c r="A154" s="16"/>
      <c r="B154" s="16"/>
      <c r="C154" s="27" t="s">
        <v>282</v>
      </c>
      <c r="D154" s="28"/>
      <c r="E154" s="28"/>
      <c r="F154" s="28"/>
      <c r="G154" s="28"/>
      <c r="H154" s="28"/>
      <c r="I154" s="29" t="s">
        <v>273</v>
      </c>
      <c r="J154" s="30" t="s">
        <v>273</v>
      </c>
      <c r="K154" s="31"/>
      <c r="L154" s="32" t="s">
        <v>273</v>
      </c>
      <c r="M154" s="32">
        <f>SUM(L71:L152)</f>
        <v>0</v>
      </c>
    </row>
    <row r="155" spans="1:13" s="25" customFormat="1" x14ac:dyDescent="0.25">
      <c r="A155" s="23"/>
      <c r="B155" s="23"/>
      <c r="C155" s="33"/>
      <c r="D155" s="23"/>
      <c r="E155" s="23"/>
      <c r="F155" s="23"/>
      <c r="G155" s="23"/>
      <c r="H155" s="23"/>
      <c r="I155" s="34"/>
      <c r="J155" s="26"/>
      <c r="L155" s="13"/>
      <c r="M155" s="13"/>
    </row>
    <row r="156" spans="1:13" x14ac:dyDescent="0.25">
      <c r="A156" s="10" t="s">
        <v>72</v>
      </c>
      <c r="B156" s="10" t="s">
        <v>15</v>
      </c>
      <c r="C156" s="11" t="s">
        <v>372</v>
      </c>
      <c r="D156" s="12"/>
      <c r="E156" s="12"/>
      <c r="F156" s="12"/>
      <c r="G156" s="12"/>
      <c r="H156" s="12"/>
      <c r="I156" s="12"/>
      <c r="J156" s="13"/>
      <c r="K156" s="13"/>
      <c r="L156" s="13"/>
    </row>
    <row r="157" spans="1:13" x14ac:dyDescent="0.25">
      <c r="A157" s="14" t="s">
        <v>283</v>
      </c>
      <c r="B157" s="14" t="s">
        <v>74</v>
      </c>
      <c r="C157" s="15" t="s">
        <v>73</v>
      </c>
      <c r="D157" s="16"/>
      <c r="E157" s="16"/>
      <c r="F157" s="16"/>
      <c r="G157" s="16"/>
      <c r="H157" s="16"/>
      <c r="I157" s="16"/>
      <c r="J157" s="26"/>
      <c r="K157" s="26"/>
      <c r="L157" s="26"/>
    </row>
    <row r="158" spans="1:13" ht="123.75" x14ac:dyDescent="0.25">
      <c r="A158" s="16"/>
      <c r="B158" s="16"/>
      <c r="C158" s="19" t="s">
        <v>75</v>
      </c>
      <c r="D158" s="16"/>
      <c r="E158" s="16"/>
      <c r="F158" s="16"/>
      <c r="G158" s="16"/>
      <c r="H158" s="16"/>
      <c r="I158" s="16"/>
      <c r="J158" s="16"/>
      <c r="K158" s="16"/>
      <c r="L158" s="16"/>
    </row>
    <row r="159" spans="1:13" ht="15.75" thickBot="1" x14ac:dyDescent="0.3">
      <c r="A159" s="16"/>
      <c r="B159" s="16"/>
      <c r="C159" s="19"/>
      <c r="D159" s="14" t="s">
        <v>15</v>
      </c>
      <c r="E159" s="16">
        <v>1</v>
      </c>
      <c r="F159" s="20">
        <v>5</v>
      </c>
      <c r="G159" s="20">
        <v>0</v>
      </c>
      <c r="H159" s="20">
        <v>0</v>
      </c>
      <c r="I159" s="18">
        <f>E159*(F159+ (F159= 0))*(G159+ (G159= 0))*(H159+ (H159= 0))</f>
        <v>5</v>
      </c>
      <c r="J159" s="16"/>
      <c r="K159" s="16"/>
      <c r="L159" s="16"/>
    </row>
    <row r="160" spans="1:13" ht="15.75" thickBot="1" x14ac:dyDescent="0.3">
      <c r="A160" s="16"/>
      <c r="B160" s="16"/>
      <c r="C160" s="19"/>
      <c r="D160" s="16"/>
      <c r="E160" s="16"/>
      <c r="F160" s="16"/>
      <c r="G160" s="16"/>
      <c r="H160" s="16"/>
      <c r="I160" s="21" t="s">
        <v>273</v>
      </c>
      <c r="J160" s="17">
        <f>SUM(I159:I159)</f>
        <v>5</v>
      </c>
      <c r="K160" s="1"/>
      <c r="L160" s="17">
        <f>ROUND(K160*J160,2)</f>
        <v>0</v>
      </c>
      <c r="M160" s="22" t="str">
        <f>IF(K160&lt;=0,"INDICAR PRECIO","IMPORTE VÁLIDO")</f>
        <v>INDICAR PRECIO</v>
      </c>
    </row>
    <row r="161" spans="1:13" s="25" customFormat="1" x14ac:dyDescent="0.25">
      <c r="A161" s="23"/>
      <c r="B161" s="23"/>
      <c r="C161" s="24"/>
      <c r="D161" s="23"/>
      <c r="E161" s="23"/>
      <c r="F161" s="23"/>
      <c r="G161" s="23"/>
      <c r="H161" s="23"/>
      <c r="I161" s="23"/>
      <c r="J161" s="23"/>
      <c r="K161" s="23"/>
      <c r="L161" s="23"/>
    </row>
    <row r="162" spans="1:13" x14ac:dyDescent="0.25">
      <c r="A162" s="14" t="s">
        <v>284</v>
      </c>
      <c r="B162" s="14" t="s">
        <v>74</v>
      </c>
      <c r="C162" s="15" t="s">
        <v>76</v>
      </c>
      <c r="D162" s="16"/>
      <c r="E162" s="16"/>
      <c r="F162" s="16"/>
      <c r="G162" s="16"/>
      <c r="H162" s="16"/>
      <c r="I162" s="16"/>
      <c r="J162" s="26"/>
      <c r="K162" s="26"/>
      <c r="L162" s="26"/>
    </row>
    <row r="163" spans="1:13" ht="1.1499999999999999" customHeight="1" x14ac:dyDescent="0.25">
      <c r="A163" s="16"/>
      <c r="B163" s="16"/>
      <c r="C163" s="19" t="s">
        <v>77</v>
      </c>
      <c r="D163" s="16"/>
      <c r="E163" s="16"/>
      <c r="F163" s="16"/>
      <c r="G163" s="16"/>
      <c r="H163" s="16"/>
      <c r="I163" s="16"/>
      <c r="J163" s="16"/>
      <c r="K163" s="16"/>
      <c r="L163" s="16"/>
    </row>
    <row r="164" spans="1:13" x14ac:dyDescent="0.25">
      <c r="A164" s="16"/>
      <c r="B164" s="16"/>
      <c r="C164" s="19"/>
      <c r="D164" s="14" t="s">
        <v>78</v>
      </c>
      <c r="E164" s="16">
        <v>1</v>
      </c>
      <c r="F164" s="20">
        <v>24</v>
      </c>
      <c r="G164" s="20">
        <v>0</v>
      </c>
      <c r="H164" s="20">
        <v>0</v>
      </c>
      <c r="I164" s="18">
        <f>E164*(F164+ (F164= 0))*(G164+ (G164= 0))*(H164+ (H164= 0))</f>
        <v>24</v>
      </c>
      <c r="J164" s="16"/>
      <c r="K164" s="16"/>
      <c r="L164" s="16"/>
    </row>
    <row r="165" spans="1:13" x14ac:dyDescent="0.25">
      <c r="A165" s="16"/>
      <c r="B165" s="16"/>
      <c r="C165" s="19"/>
      <c r="D165" s="14" t="s">
        <v>79</v>
      </c>
      <c r="E165" s="16">
        <v>1</v>
      </c>
      <c r="F165" s="20">
        <v>26</v>
      </c>
      <c r="G165" s="20">
        <v>0</v>
      </c>
      <c r="H165" s="20">
        <v>0</v>
      </c>
      <c r="I165" s="18">
        <f>E165*(F165+ (F165= 0))*(G165+ (G165= 0))*(H165+ (H165= 0))</f>
        <v>26</v>
      </c>
      <c r="J165" s="16"/>
      <c r="K165" s="16"/>
      <c r="L165" s="16"/>
    </row>
    <row r="166" spans="1:13" x14ac:dyDescent="0.25">
      <c r="A166" s="16"/>
      <c r="B166" s="16"/>
      <c r="C166" s="19"/>
      <c r="D166" s="14" t="s">
        <v>80</v>
      </c>
      <c r="E166" s="16">
        <v>1</v>
      </c>
      <c r="F166" s="20">
        <v>22.5</v>
      </c>
      <c r="G166" s="20">
        <v>0</v>
      </c>
      <c r="H166" s="20">
        <v>0</v>
      </c>
      <c r="I166" s="18">
        <f>E166*(F166+ (F166= 0))*(G166+ (G166= 0))*(H166+ (H166= 0))</f>
        <v>22.5</v>
      </c>
      <c r="J166" s="16"/>
      <c r="K166" s="16"/>
      <c r="L166" s="16"/>
    </row>
    <row r="167" spans="1:13" x14ac:dyDescent="0.25">
      <c r="A167" s="16"/>
      <c r="B167" s="16"/>
      <c r="C167" s="19"/>
      <c r="D167" s="14" t="s">
        <v>81</v>
      </c>
      <c r="E167" s="16">
        <v>1</v>
      </c>
      <c r="F167" s="20">
        <v>8</v>
      </c>
      <c r="G167" s="20">
        <v>0</v>
      </c>
      <c r="H167" s="20">
        <v>0</v>
      </c>
      <c r="I167" s="18">
        <f>E167*(F167+ (F167= 0))*(G167+ (G167= 0))*(H167+ (H167= 0))</f>
        <v>8</v>
      </c>
      <c r="J167" s="16"/>
      <c r="K167" s="16"/>
      <c r="L167" s="16"/>
    </row>
    <row r="168" spans="1:13" ht="1.1499999999999999" customHeight="1" thickBot="1" x14ac:dyDescent="0.3">
      <c r="A168" s="16"/>
      <c r="B168" s="16"/>
      <c r="C168" s="19"/>
      <c r="D168" s="14" t="s">
        <v>15</v>
      </c>
      <c r="E168" s="16">
        <v>4</v>
      </c>
      <c r="F168" s="20">
        <v>0</v>
      </c>
      <c r="G168" s="20">
        <v>0</v>
      </c>
      <c r="H168" s="20">
        <v>3</v>
      </c>
      <c r="I168" s="18">
        <f>E168*(F168+ (F168= 0))*(G168+ (G168= 0))*(H168+ (H168= 0))</f>
        <v>12</v>
      </c>
      <c r="J168" s="16"/>
      <c r="K168" s="16"/>
      <c r="L168" s="16"/>
    </row>
    <row r="169" spans="1:13" ht="15.75" thickBot="1" x14ac:dyDescent="0.3">
      <c r="A169" s="16"/>
      <c r="B169" s="16"/>
      <c r="C169" s="19"/>
      <c r="D169" s="16"/>
      <c r="E169" s="16"/>
      <c r="F169" s="16"/>
      <c r="G169" s="16"/>
      <c r="H169" s="16"/>
      <c r="I169" s="21" t="s">
        <v>273</v>
      </c>
      <c r="J169" s="17">
        <f>SUM(I164:I168)</f>
        <v>92.5</v>
      </c>
      <c r="K169" s="1"/>
      <c r="L169" s="17">
        <f>ROUND(K169*J169,2)</f>
        <v>0</v>
      </c>
      <c r="M169" s="22" t="str">
        <f>IF(K169&lt;=0,"INDICAR PRECIO","IMPORTE VÁLIDO")</f>
        <v>INDICAR PRECIO</v>
      </c>
    </row>
    <row r="170" spans="1:13" s="25" customFormat="1" x14ac:dyDescent="0.25">
      <c r="A170" s="23"/>
      <c r="B170" s="23"/>
      <c r="C170" s="24"/>
      <c r="D170" s="23"/>
      <c r="E170" s="23"/>
      <c r="F170" s="23"/>
      <c r="G170" s="23"/>
      <c r="H170" s="23"/>
      <c r="I170" s="23"/>
      <c r="J170" s="23"/>
      <c r="K170" s="23"/>
      <c r="L170" s="23"/>
    </row>
    <row r="171" spans="1:13" x14ac:dyDescent="0.25">
      <c r="A171" s="14" t="s">
        <v>285</v>
      </c>
      <c r="B171" s="14" t="s">
        <v>74</v>
      </c>
      <c r="C171" s="15" t="s">
        <v>82</v>
      </c>
      <c r="D171" s="16"/>
      <c r="E171" s="16"/>
      <c r="F171" s="16"/>
      <c r="G171" s="16"/>
      <c r="H171" s="16"/>
      <c r="I171" s="16"/>
      <c r="J171" s="26"/>
      <c r="K171" s="26"/>
      <c r="L171" s="26"/>
    </row>
    <row r="172" spans="1:13" ht="135" x14ac:dyDescent="0.25">
      <c r="A172" s="16"/>
      <c r="B172" s="16"/>
      <c r="C172" s="19" t="s">
        <v>83</v>
      </c>
      <c r="D172" s="16"/>
      <c r="E172" s="16"/>
      <c r="F172" s="16"/>
      <c r="G172" s="16"/>
      <c r="H172" s="16"/>
      <c r="I172" s="16"/>
      <c r="J172" s="16"/>
      <c r="K172" s="16"/>
      <c r="L172" s="16"/>
    </row>
    <row r="173" spans="1:13" ht="1.1499999999999999" customHeight="1" x14ac:dyDescent="0.25">
      <c r="A173" s="16"/>
      <c r="B173" s="16"/>
      <c r="C173" s="19"/>
      <c r="D173" s="14" t="s">
        <v>84</v>
      </c>
      <c r="E173" s="16">
        <v>1</v>
      </c>
      <c r="F173" s="20">
        <v>20</v>
      </c>
      <c r="G173" s="20">
        <v>0</v>
      </c>
      <c r="H173" s="20">
        <v>0</v>
      </c>
      <c r="I173" s="18">
        <f>E173*(F173+ (F173= 0))*(G173+ (G173= 0))*(H173+ (H173= 0))</f>
        <v>20</v>
      </c>
      <c r="J173" s="16"/>
      <c r="K173" s="16"/>
      <c r="L173" s="16"/>
    </row>
    <row r="174" spans="1:13" x14ac:dyDescent="0.25">
      <c r="A174" s="16"/>
      <c r="B174" s="16"/>
      <c r="C174" s="19"/>
      <c r="D174" s="14" t="s">
        <v>85</v>
      </c>
      <c r="E174" s="16">
        <v>1</v>
      </c>
      <c r="F174" s="20">
        <v>10</v>
      </c>
      <c r="G174" s="20">
        <v>0</v>
      </c>
      <c r="H174" s="20">
        <v>0</v>
      </c>
      <c r="I174" s="18">
        <f>E174*(F174+ (F174= 0))*(G174+ (G174= 0))*(H174+ (H174= 0))</f>
        <v>10</v>
      </c>
      <c r="J174" s="16"/>
      <c r="K174" s="16"/>
      <c r="L174" s="16"/>
    </row>
    <row r="175" spans="1:13" x14ac:dyDescent="0.25">
      <c r="A175" s="16"/>
      <c r="B175" s="16"/>
      <c r="C175" s="19"/>
      <c r="D175" s="14" t="s">
        <v>86</v>
      </c>
      <c r="E175" s="16">
        <v>1</v>
      </c>
      <c r="F175" s="20">
        <v>7</v>
      </c>
      <c r="G175" s="20">
        <v>0</v>
      </c>
      <c r="H175" s="20">
        <v>0</v>
      </c>
      <c r="I175" s="18">
        <f>E175*(F175+ (F175= 0))*(G175+ (G175= 0))*(H175+ (H175= 0))</f>
        <v>7</v>
      </c>
      <c r="J175" s="16"/>
      <c r="K175" s="16"/>
      <c r="L175" s="16"/>
    </row>
    <row r="176" spans="1:13" x14ac:dyDescent="0.25">
      <c r="A176" s="16"/>
      <c r="B176" s="16"/>
      <c r="C176" s="19"/>
      <c r="D176" s="14" t="s">
        <v>87</v>
      </c>
      <c r="E176" s="16">
        <v>1</v>
      </c>
      <c r="F176" s="20">
        <v>26</v>
      </c>
      <c r="G176" s="20">
        <v>0</v>
      </c>
      <c r="H176" s="20">
        <v>0</v>
      </c>
      <c r="I176" s="18">
        <f>E176*(F176+ (F176= 0))*(G176+ (G176= 0))*(H176+ (H176= 0))</f>
        <v>26</v>
      </c>
      <c r="J176" s="16"/>
      <c r="K176" s="16"/>
      <c r="L176" s="16"/>
    </row>
    <row r="177" spans="1:13" ht="15.75" thickBot="1" x14ac:dyDescent="0.3">
      <c r="A177" s="16"/>
      <c r="B177" s="16"/>
      <c r="C177" s="19"/>
      <c r="D177" s="14" t="s">
        <v>15</v>
      </c>
      <c r="E177" s="16">
        <v>4</v>
      </c>
      <c r="F177" s="20">
        <v>0</v>
      </c>
      <c r="G177" s="20">
        <v>0</v>
      </c>
      <c r="H177" s="20">
        <v>3</v>
      </c>
      <c r="I177" s="18">
        <f>E177*(F177+ (F177= 0))*(G177+ (G177= 0))*(H177+ (H177= 0))</f>
        <v>12</v>
      </c>
      <c r="J177" s="16"/>
      <c r="K177" s="16"/>
      <c r="L177" s="16"/>
    </row>
    <row r="178" spans="1:13" ht="15.75" thickBot="1" x14ac:dyDescent="0.3">
      <c r="A178" s="16"/>
      <c r="B178" s="16"/>
      <c r="C178" s="19"/>
      <c r="D178" s="16"/>
      <c r="E178" s="16"/>
      <c r="F178" s="16"/>
      <c r="G178" s="16"/>
      <c r="H178" s="16"/>
      <c r="I178" s="21" t="s">
        <v>273</v>
      </c>
      <c r="J178" s="17">
        <f>SUM(I173:I177)</f>
        <v>75</v>
      </c>
      <c r="K178" s="1"/>
      <c r="L178" s="17">
        <f>ROUND(K178*J178,2)</f>
        <v>0</v>
      </c>
      <c r="M178" s="22" t="str">
        <f>IF(K178&lt;=0,"INDICAR PRECIO","IMPORTE VÁLIDO")</f>
        <v>INDICAR PRECIO</v>
      </c>
    </row>
    <row r="179" spans="1:13" s="25" customFormat="1" x14ac:dyDescent="0.25">
      <c r="A179" s="23"/>
      <c r="B179" s="23"/>
      <c r="C179" s="24"/>
      <c r="D179" s="23"/>
      <c r="E179" s="23"/>
      <c r="F179" s="23"/>
      <c r="G179" s="23"/>
      <c r="H179" s="23"/>
      <c r="I179" s="23"/>
      <c r="J179" s="23"/>
      <c r="K179" s="23"/>
      <c r="L179" s="23"/>
    </row>
    <row r="180" spans="1:13" x14ac:dyDescent="0.25">
      <c r="A180" s="14" t="s">
        <v>286</v>
      </c>
      <c r="B180" s="14" t="s">
        <v>28</v>
      </c>
      <c r="C180" s="15" t="s">
        <v>88</v>
      </c>
      <c r="D180" s="16"/>
      <c r="E180" s="16"/>
      <c r="F180" s="16"/>
      <c r="G180" s="16"/>
      <c r="H180" s="16"/>
      <c r="I180" s="16"/>
      <c r="J180" s="26"/>
      <c r="K180" s="26"/>
      <c r="L180" s="26"/>
    </row>
    <row r="181" spans="1:13" ht="78.75" x14ac:dyDescent="0.25">
      <c r="A181" s="16"/>
      <c r="B181" s="16"/>
      <c r="C181" s="19" t="s">
        <v>89</v>
      </c>
      <c r="D181" s="16"/>
      <c r="E181" s="16"/>
      <c r="F181" s="16"/>
      <c r="G181" s="16"/>
      <c r="H181" s="16"/>
      <c r="I181" s="16"/>
      <c r="J181" s="16"/>
      <c r="K181" s="16"/>
      <c r="L181" s="16"/>
    </row>
    <row r="182" spans="1:13" ht="1.1499999999999999" customHeight="1" x14ac:dyDescent="0.25">
      <c r="A182" s="16"/>
      <c r="B182" s="16"/>
      <c r="C182" s="19"/>
      <c r="D182" s="14" t="s">
        <v>90</v>
      </c>
      <c r="E182" s="16">
        <v>9</v>
      </c>
      <c r="F182" s="20">
        <v>0</v>
      </c>
      <c r="G182" s="20">
        <v>0</v>
      </c>
      <c r="H182" s="20">
        <v>0</v>
      </c>
      <c r="I182" s="18">
        <f>E182*(F182+ (F182= 0))*(G182+ (G182= 0))*(H182+ (H182= 0))</f>
        <v>9</v>
      </c>
      <c r="J182" s="16"/>
      <c r="K182" s="16"/>
      <c r="L182" s="16"/>
    </row>
    <row r="183" spans="1:13" x14ac:dyDescent="0.25">
      <c r="A183" s="16"/>
      <c r="B183" s="16"/>
      <c r="C183" s="19"/>
      <c r="D183" s="14" t="s">
        <v>91</v>
      </c>
      <c r="E183" s="16">
        <v>2</v>
      </c>
      <c r="F183" s="20">
        <v>0</v>
      </c>
      <c r="G183" s="20">
        <v>0</v>
      </c>
      <c r="H183" s="20">
        <v>0</v>
      </c>
      <c r="I183" s="18">
        <f>E183*(F183+ (F183= 0))*(G183+ (G183= 0))*(H183+ (H183= 0))</f>
        <v>2</v>
      </c>
      <c r="J183" s="16"/>
      <c r="K183" s="16"/>
      <c r="L183" s="16"/>
    </row>
    <row r="184" spans="1:13" ht="15.75" thickBot="1" x14ac:dyDescent="0.3">
      <c r="A184" s="16"/>
      <c r="B184" s="16"/>
      <c r="C184" s="19"/>
      <c r="D184" s="14" t="s">
        <v>32</v>
      </c>
      <c r="E184" s="16">
        <v>3</v>
      </c>
      <c r="F184" s="20">
        <v>0</v>
      </c>
      <c r="G184" s="20">
        <v>0</v>
      </c>
      <c r="H184" s="20">
        <v>0</v>
      </c>
      <c r="I184" s="18">
        <f>E184*(F184+ (F184= 0))*(G184+ (G184= 0))*(H184+ (H184= 0))</f>
        <v>3</v>
      </c>
      <c r="J184" s="16"/>
      <c r="K184" s="16"/>
      <c r="L184" s="16"/>
    </row>
    <row r="185" spans="1:13" ht="15.75" thickBot="1" x14ac:dyDescent="0.3">
      <c r="A185" s="16"/>
      <c r="B185" s="16"/>
      <c r="C185" s="19"/>
      <c r="D185" s="16"/>
      <c r="E185" s="16"/>
      <c r="F185" s="16"/>
      <c r="G185" s="16"/>
      <c r="H185" s="16"/>
      <c r="I185" s="21" t="s">
        <v>273</v>
      </c>
      <c r="J185" s="17">
        <f>SUM(I182:I184)</f>
        <v>14</v>
      </c>
      <c r="K185" s="1"/>
      <c r="L185" s="17">
        <f>ROUND(K185*J185,2)</f>
        <v>0</v>
      </c>
      <c r="M185" s="22" t="str">
        <f>IF(K185&lt;=0,"INDICAR PRECIO","IMPORTE VÁLIDO")</f>
        <v>INDICAR PRECIO</v>
      </c>
    </row>
    <row r="186" spans="1:13" s="25" customFormat="1" x14ac:dyDescent="0.25">
      <c r="A186" s="23"/>
      <c r="B186" s="23"/>
      <c r="C186" s="24"/>
      <c r="D186" s="23"/>
      <c r="E186" s="23"/>
      <c r="F186" s="23"/>
      <c r="G186" s="23"/>
      <c r="H186" s="23"/>
      <c r="I186" s="23"/>
      <c r="J186" s="23"/>
      <c r="K186" s="23"/>
      <c r="L186" s="23"/>
    </row>
    <row r="187" spans="1:13" x14ac:dyDescent="0.25">
      <c r="A187" s="14" t="s">
        <v>287</v>
      </c>
      <c r="B187" s="14" t="s">
        <v>74</v>
      </c>
      <c r="C187" s="15" t="s">
        <v>92</v>
      </c>
      <c r="D187" s="16"/>
      <c r="E187" s="16"/>
      <c r="F187" s="16"/>
      <c r="G187" s="16"/>
      <c r="H187" s="16"/>
      <c r="I187" s="16"/>
      <c r="J187" s="26"/>
      <c r="K187" s="26"/>
      <c r="L187" s="26"/>
    </row>
    <row r="188" spans="1:13" ht="56.25" x14ac:dyDescent="0.25">
      <c r="A188" s="16"/>
      <c r="B188" s="16"/>
      <c r="C188" s="19" t="s">
        <v>93</v>
      </c>
      <c r="D188" s="16"/>
      <c r="E188" s="16"/>
      <c r="F188" s="16"/>
      <c r="G188" s="16"/>
      <c r="H188" s="16"/>
      <c r="I188" s="16"/>
      <c r="J188" s="16"/>
      <c r="K188" s="16"/>
      <c r="L188" s="16"/>
    </row>
    <row r="189" spans="1:13" x14ac:dyDescent="0.25">
      <c r="A189" s="16"/>
      <c r="B189" s="16"/>
      <c r="C189" s="19"/>
      <c r="D189" s="14" t="s">
        <v>15</v>
      </c>
      <c r="E189" s="16">
        <v>1</v>
      </c>
      <c r="F189" s="20">
        <v>24</v>
      </c>
      <c r="G189" s="20">
        <v>0</v>
      </c>
      <c r="H189" s="20">
        <v>0</v>
      </c>
      <c r="I189" s="18">
        <f>E189*(F189+ (F189= 0))*(G189+ (G189= 0))*(H189+ (H189= 0))</f>
        <v>24</v>
      </c>
      <c r="J189" s="16"/>
      <c r="K189" s="16"/>
      <c r="L189" s="16"/>
    </row>
    <row r="190" spans="1:13" x14ac:dyDescent="0.25">
      <c r="A190" s="16"/>
      <c r="B190" s="16"/>
      <c r="C190" s="19"/>
      <c r="D190" s="14" t="s">
        <v>15</v>
      </c>
      <c r="E190" s="16">
        <v>1</v>
      </c>
      <c r="F190" s="20">
        <v>26</v>
      </c>
      <c r="G190" s="20">
        <v>0</v>
      </c>
      <c r="H190" s="20">
        <v>0</v>
      </c>
      <c r="I190" s="18">
        <f>E190*(F190+ (F190= 0))*(G190+ (G190= 0))*(H190+ (H190= 0))</f>
        <v>26</v>
      </c>
      <c r="J190" s="16"/>
      <c r="K190" s="16"/>
      <c r="L190" s="16"/>
    </row>
    <row r="191" spans="1:13" ht="1.1499999999999999" customHeight="1" thickBot="1" x14ac:dyDescent="0.3">
      <c r="A191" s="16"/>
      <c r="B191" s="16"/>
      <c r="C191" s="19"/>
      <c r="D191" s="14" t="s">
        <v>15</v>
      </c>
      <c r="E191" s="16">
        <v>2</v>
      </c>
      <c r="F191" s="20">
        <v>5</v>
      </c>
      <c r="G191" s="20">
        <v>0</v>
      </c>
      <c r="H191" s="20">
        <v>0</v>
      </c>
      <c r="I191" s="18">
        <f>E191*(F191+ (F191= 0))*(G191+ (G191= 0))*(H191+ (H191= 0))</f>
        <v>10</v>
      </c>
      <c r="J191" s="16"/>
      <c r="K191" s="16"/>
      <c r="L191" s="16"/>
    </row>
    <row r="192" spans="1:13" ht="15.75" thickBot="1" x14ac:dyDescent="0.3">
      <c r="A192" s="16"/>
      <c r="B192" s="16"/>
      <c r="C192" s="19"/>
      <c r="D192" s="16"/>
      <c r="E192" s="16"/>
      <c r="F192" s="16"/>
      <c r="G192" s="16"/>
      <c r="H192" s="16"/>
      <c r="I192" s="21" t="s">
        <v>273</v>
      </c>
      <c r="J192" s="17">
        <f>SUM(I189:I191)</f>
        <v>60</v>
      </c>
      <c r="K192" s="1"/>
      <c r="L192" s="17">
        <f>ROUND(K192*J192,2)</f>
        <v>0</v>
      </c>
      <c r="M192" s="22" t="str">
        <f>IF(K192&lt;=0,"INDICAR PRECIO","IMPORTE VÁLIDO")</f>
        <v>INDICAR PRECIO</v>
      </c>
    </row>
    <row r="193" spans="1:13" s="25" customFormat="1" x14ac:dyDescent="0.25">
      <c r="A193" s="23"/>
      <c r="B193" s="23"/>
      <c r="C193" s="24"/>
      <c r="D193" s="23"/>
      <c r="E193" s="23"/>
      <c r="F193" s="23"/>
      <c r="G193" s="23"/>
      <c r="H193" s="23"/>
      <c r="I193" s="23"/>
      <c r="J193" s="23"/>
      <c r="K193" s="23"/>
      <c r="L193" s="23"/>
    </row>
    <row r="194" spans="1:13" x14ac:dyDescent="0.25">
      <c r="A194" s="14" t="s">
        <v>288</v>
      </c>
      <c r="B194" s="14" t="s">
        <v>28</v>
      </c>
      <c r="C194" s="15" t="s">
        <v>94</v>
      </c>
      <c r="D194" s="16"/>
      <c r="E194" s="16"/>
      <c r="F194" s="16"/>
      <c r="G194" s="16"/>
      <c r="H194" s="16"/>
      <c r="I194" s="16"/>
      <c r="J194" s="26"/>
      <c r="K194" s="26"/>
      <c r="L194" s="26"/>
    </row>
    <row r="195" spans="1:13" ht="146.25" x14ac:dyDescent="0.25">
      <c r="A195" s="16"/>
      <c r="B195" s="16"/>
      <c r="C195" s="19" t="s">
        <v>95</v>
      </c>
      <c r="D195" s="16"/>
      <c r="E195" s="16"/>
      <c r="F195" s="16"/>
      <c r="G195" s="16"/>
      <c r="H195" s="16"/>
      <c r="I195" s="16"/>
      <c r="J195" s="16"/>
      <c r="K195" s="16"/>
      <c r="L195" s="16"/>
    </row>
    <row r="196" spans="1:13" ht="15.75" thickBot="1" x14ac:dyDescent="0.3">
      <c r="A196" s="16"/>
      <c r="B196" s="16"/>
      <c r="C196" s="19"/>
      <c r="D196" s="14" t="s">
        <v>15</v>
      </c>
      <c r="E196" s="16">
        <v>1</v>
      </c>
      <c r="F196" s="20">
        <v>0</v>
      </c>
      <c r="G196" s="20">
        <v>0</v>
      </c>
      <c r="H196" s="20">
        <v>0</v>
      </c>
      <c r="I196" s="18">
        <f>E196*(F196+ (F196= 0))*(G196+ (G196= 0))*(H196+ (H196= 0))</f>
        <v>1</v>
      </c>
      <c r="J196" s="16"/>
      <c r="K196" s="16"/>
      <c r="L196" s="16"/>
    </row>
    <row r="197" spans="1:13" ht="15.75" thickBot="1" x14ac:dyDescent="0.3">
      <c r="A197" s="16"/>
      <c r="B197" s="16"/>
      <c r="C197" s="19"/>
      <c r="D197" s="16"/>
      <c r="E197" s="16"/>
      <c r="F197" s="16"/>
      <c r="G197" s="16"/>
      <c r="H197" s="16"/>
      <c r="I197" s="21" t="s">
        <v>273</v>
      </c>
      <c r="J197" s="17">
        <f>SUM(I196:I196)</f>
        <v>1</v>
      </c>
      <c r="K197" s="1"/>
      <c r="L197" s="17">
        <f>ROUND(K197*J197,2)</f>
        <v>0</v>
      </c>
      <c r="M197" s="22" t="str">
        <f>IF(K197&lt;=0,"INDICAR PRECIO","IMPORTE VÁLIDO")</f>
        <v>INDICAR PRECIO</v>
      </c>
    </row>
    <row r="198" spans="1:13" s="25" customFormat="1" x14ac:dyDescent="0.25">
      <c r="A198" s="23"/>
      <c r="B198" s="23"/>
      <c r="C198" s="24"/>
      <c r="D198" s="23"/>
      <c r="E198" s="23"/>
      <c r="F198" s="23"/>
      <c r="G198" s="23"/>
      <c r="H198" s="23"/>
      <c r="I198" s="23"/>
      <c r="J198" s="23"/>
      <c r="K198" s="23"/>
      <c r="L198" s="23"/>
    </row>
    <row r="199" spans="1:13" x14ac:dyDescent="0.25">
      <c r="A199" s="14" t="s">
        <v>289</v>
      </c>
      <c r="B199" s="14" t="s">
        <v>28</v>
      </c>
      <c r="C199" s="15" t="s">
        <v>96</v>
      </c>
      <c r="D199" s="16"/>
      <c r="E199" s="16"/>
      <c r="F199" s="16"/>
      <c r="G199" s="16"/>
      <c r="H199" s="16"/>
      <c r="I199" s="16"/>
      <c r="J199" s="26"/>
      <c r="K199" s="26"/>
      <c r="L199" s="26"/>
    </row>
    <row r="200" spans="1:13" ht="213.75" x14ac:dyDescent="0.25">
      <c r="A200" s="16"/>
      <c r="B200" s="16"/>
      <c r="C200" s="19" t="s">
        <v>97</v>
      </c>
      <c r="D200" s="16"/>
      <c r="E200" s="16"/>
      <c r="F200" s="16"/>
      <c r="G200" s="16"/>
      <c r="H200" s="16"/>
      <c r="I200" s="16"/>
      <c r="J200" s="16"/>
      <c r="K200" s="16"/>
      <c r="L200" s="16"/>
    </row>
    <row r="201" spans="1:13" ht="15.75" thickBot="1" x14ac:dyDescent="0.3">
      <c r="A201" s="16"/>
      <c r="B201" s="16"/>
      <c r="C201" s="19"/>
      <c r="D201" s="14" t="s">
        <v>15</v>
      </c>
      <c r="E201" s="16">
        <v>1</v>
      </c>
      <c r="F201" s="20">
        <v>0</v>
      </c>
      <c r="G201" s="20">
        <v>0</v>
      </c>
      <c r="H201" s="20">
        <v>0</v>
      </c>
      <c r="I201" s="18">
        <f>E201*(F201+ (F201= 0))*(G201+ (G201= 0))*(H201+ (H201= 0))</f>
        <v>1</v>
      </c>
      <c r="J201" s="16"/>
      <c r="K201" s="16"/>
      <c r="L201" s="16"/>
    </row>
    <row r="202" spans="1:13" ht="15.75" thickBot="1" x14ac:dyDescent="0.3">
      <c r="A202" s="16"/>
      <c r="B202" s="16"/>
      <c r="C202" s="19"/>
      <c r="D202" s="16"/>
      <c r="E202" s="16"/>
      <c r="F202" s="16"/>
      <c r="G202" s="16"/>
      <c r="H202" s="16"/>
      <c r="I202" s="21" t="s">
        <v>273</v>
      </c>
      <c r="J202" s="17">
        <f>SUM(I201:I201)</f>
        <v>1</v>
      </c>
      <c r="K202" s="1"/>
      <c r="L202" s="17">
        <f>ROUND(K202*J202,2)</f>
        <v>0</v>
      </c>
      <c r="M202" s="22" t="str">
        <f>IF(K202&lt;=0,"INDICAR PRECIO","IMPORTE VÁLIDO")</f>
        <v>INDICAR PRECIO</v>
      </c>
    </row>
    <row r="203" spans="1:13" s="25" customFormat="1" x14ac:dyDescent="0.25">
      <c r="A203" s="23"/>
      <c r="B203" s="23"/>
      <c r="C203" s="24"/>
      <c r="D203" s="23"/>
      <c r="E203" s="23"/>
      <c r="F203" s="23"/>
      <c r="G203" s="23"/>
      <c r="H203" s="23"/>
      <c r="I203" s="23"/>
      <c r="J203" s="23"/>
      <c r="K203" s="23"/>
      <c r="L203" s="23"/>
    </row>
    <row r="204" spans="1:13" ht="1.1499999999999999" customHeight="1" x14ac:dyDescent="0.25">
      <c r="A204" s="14" t="s">
        <v>290</v>
      </c>
      <c r="B204" s="14" t="s">
        <v>20</v>
      </c>
      <c r="C204" s="15" t="s">
        <v>98</v>
      </c>
      <c r="D204" s="16"/>
      <c r="E204" s="16"/>
      <c r="F204" s="16"/>
      <c r="G204" s="16"/>
      <c r="H204" s="16"/>
      <c r="I204" s="16"/>
      <c r="J204" s="26"/>
      <c r="K204" s="26"/>
      <c r="L204" s="26"/>
    </row>
    <row r="205" spans="1:13" ht="56.25" x14ac:dyDescent="0.25">
      <c r="A205" s="16"/>
      <c r="B205" s="16"/>
      <c r="C205" s="19" t="s">
        <v>99</v>
      </c>
      <c r="D205" s="16"/>
      <c r="E205" s="16"/>
      <c r="F205" s="16"/>
      <c r="G205" s="16"/>
      <c r="H205" s="16"/>
      <c r="I205" s="16"/>
      <c r="J205" s="16"/>
      <c r="K205" s="16"/>
      <c r="L205" s="16"/>
    </row>
    <row r="206" spans="1:13" x14ac:dyDescent="0.25">
      <c r="A206" s="16"/>
      <c r="B206" s="16"/>
      <c r="C206" s="19"/>
      <c r="D206" s="14" t="s">
        <v>15</v>
      </c>
      <c r="E206" s="16">
        <v>2</v>
      </c>
      <c r="F206" s="20">
        <v>17.45</v>
      </c>
      <c r="G206" s="20">
        <v>6.6</v>
      </c>
      <c r="H206" s="20">
        <v>0</v>
      </c>
      <c r="I206" s="18">
        <f>E206*(F206+ (F206= 0))*(G206+ (G206= 0))*(H206+ (H206= 0))</f>
        <v>230.33999999999997</v>
      </c>
      <c r="J206" s="16"/>
      <c r="K206" s="16"/>
      <c r="L206" s="16"/>
    </row>
    <row r="207" spans="1:13" x14ac:dyDescent="0.25">
      <c r="A207" s="16"/>
      <c r="B207" s="16"/>
      <c r="C207" s="19"/>
      <c r="D207" s="14" t="s">
        <v>15</v>
      </c>
      <c r="E207" s="16">
        <v>1</v>
      </c>
      <c r="F207" s="20">
        <v>39.35</v>
      </c>
      <c r="G207" s="20">
        <v>6.6</v>
      </c>
      <c r="H207" s="20">
        <v>0</v>
      </c>
      <c r="I207" s="18">
        <f>E207*(F207+ (F207= 0))*(G207+ (G207= 0))*(H207+ (H207= 0))</f>
        <v>259.70999999999998</v>
      </c>
      <c r="J207" s="16"/>
      <c r="K207" s="16"/>
      <c r="L207" s="16"/>
    </row>
    <row r="208" spans="1:13" x14ac:dyDescent="0.25">
      <c r="A208" s="16"/>
      <c r="B208" s="16"/>
      <c r="C208" s="19"/>
      <c r="D208" s="14" t="s">
        <v>15</v>
      </c>
      <c r="E208" s="16">
        <v>2</v>
      </c>
      <c r="F208" s="20">
        <v>9.1999999999999993</v>
      </c>
      <c r="G208" s="20">
        <v>5.35</v>
      </c>
      <c r="H208" s="20">
        <v>0</v>
      </c>
      <c r="I208" s="18">
        <f>E208*(F208+ (F208= 0))*(G208+ (G208= 0))*(H208+ (H208= 0))</f>
        <v>98.439999999999984</v>
      </c>
      <c r="J208" s="16"/>
      <c r="K208" s="16"/>
      <c r="L208" s="16"/>
    </row>
    <row r="209" spans="1:13" x14ac:dyDescent="0.25">
      <c r="A209" s="16"/>
      <c r="B209" s="16"/>
      <c r="C209" s="19"/>
      <c r="D209" s="14" t="s">
        <v>15</v>
      </c>
      <c r="E209" s="16">
        <v>1</v>
      </c>
      <c r="F209" s="20">
        <v>4.5999999999999996</v>
      </c>
      <c r="G209" s="20">
        <v>1.5</v>
      </c>
      <c r="H209" s="20">
        <v>0</v>
      </c>
      <c r="I209" s="18">
        <f>E209*(F209+ (F209= 0))*(G209+ (G209= 0))*(H209+ (H209= 0))</f>
        <v>6.8999999999999995</v>
      </c>
      <c r="J209" s="16"/>
      <c r="K209" s="16"/>
      <c r="L209" s="16"/>
    </row>
    <row r="210" spans="1:13" ht="1.1499999999999999" customHeight="1" thickBot="1" x14ac:dyDescent="0.3">
      <c r="A210" s="16"/>
      <c r="B210" s="16"/>
      <c r="C210" s="19"/>
      <c r="D210" s="14" t="s">
        <v>22</v>
      </c>
      <c r="E210" s="16">
        <v>-4</v>
      </c>
      <c r="F210" s="20">
        <v>4.3</v>
      </c>
      <c r="G210" s="20">
        <v>2.2000000000000002</v>
      </c>
      <c r="H210" s="20">
        <v>0.5</v>
      </c>
      <c r="I210" s="18">
        <f>E210*(F210+ (F210= 0))*(G210+ (G210= 0))*(H210+ (H210= 0))</f>
        <v>-18.920000000000002</v>
      </c>
      <c r="J210" s="16"/>
      <c r="K210" s="16"/>
      <c r="L210" s="16"/>
    </row>
    <row r="211" spans="1:13" ht="15.75" thickBot="1" x14ac:dyDescent="0.3">
      <c r="A211" s="16"/>
      <c r="B211" s="16"/>
      <c r="C211" s="19"/>
      <c r="D211" s="16"/>
      <c r="E211" s="16"/>
      <c r="F211" s="16"/>
      <c r="G211" s="16"/>
      <c r="H211" s="16"/>
      <c r="I211" s="21" t="s">
        <v>273</v>
      </c>
      <c r="J211" s="17">
        <f>SUM(I206:I210)</f>
        <v>576.46999999999991</v>
      </c>
      <c r="K211" s="1"/>
      <c r="L211" s="17">
        <f>ROUND(K211*J211,2)</f>
        <v>0</v>
      </c>
      <c r="M211" s="22" t="str">
        <f>IF(K211&lt;=0,"INDICAR PRECIO","IMPORTE VÁLIDO")</f>
        <v>INDICAR PRECIO</v>
      </c>
    </row>
    <row r="212" spans="1:13" s="25" customFormat="1" x14ac:dyDescent="0.25">
      <c r="A212" s="23"/>
      <c r="B212" s="23"/>
      <c r="C212" s="24"/>
      <c r="D212" s="23"/>
      <c r="E212" s="23"/>
      <c r="F212" s="23"/>
      <c r="G212" s="23"/>
      <c r="H212" s="23"/>
      <c r="I212" s="23"/>
      <c r="J212" s="23"/>
      <c r="K212" s="23"/>
      <c r="L212" s="23"/>
    </row>
    <row r="213" spans="1:13" x14ac:dyDescent="0.25">
      <c r="A213" s="16"/>
      <c r="B213" s="16"/>
      <c r="C213" s="27" t="s">
        <v>291</v>
      </c>
      <c r="D213" s="28"/>
      <c r="E213" s="28"/>
      <c r="F213" s="28"/>
      <c r="G213" s="28"/>
      <c r="H213" s="28"/>
      <c r="I213" s="29" t="s">
        <v>273</v>
      </c>
      <c r="J213" s="30" t="s">
        <v>273</v>
      </c>
      <c r="K213" s="31"/>
      <c r="L213" s="32" t="s">
        <v>273</v>
      </c>
      <c r="M213" s="32">
        <f>L160+L169+L178+L185+L192+L197+L202+L211</f>
        <v>0</v>
      </c>
    </row>
    <row r="214" spans="1:13" s="25" customFormat="1" x14ac:dyDescent="0.25">
      <c r="A214" s="23"/>
      <c r="B214" s="23"/>
      <c r="C214" s="24"/>
      <c r="D214" s="23"/>
      <c r="E214" s="23"/>
      <c r="F214" s="23"/>
      <c r="G214" s="23"/>
      <c r="H214" s="23"/>
      <c r="I214" s="23"/>
      <c r="J214" s="23"/>
      <c r="K214" s="23"/>
      <c r="L214" s="23"/>
    </row>
    <row r="215" spans="1:13" x14ac:dyDescent="0.25">
      <c r="A215" s="10" t="s">
        <v>101</v>
      </c>
      <c r="B215" s="10" t="s">
        <v>15</v>
      </c>
      <c r="C215" s="11" t="s">
        <v>373</v>
      </c>
      <c r="D215" s="12"/>
      <c r="E215" s="12"/>
      <c r="F215" s="12"/>
      <c r="G215" s="12"/>
      <c r="H215" s="12"/>
      <c r="I215" s="12"/>
      <c r="J215" s="13" t="s">
        <v>273</v>
      </c>
      <c r="K215" s="13" t="s">
        <v>273</v>
      </c>
      <c r="L215" s="13" t="s">
        <v>273</v>
      </c>
    </row>
    <row r="216" spans="1:13" ht="22.5" x14ac:dyDescent="0.25">
      <c r="A216" s="14" t="s">
        <v>292</v>
      </c>
      <c r="B216" s="14" t="s">
        <v>28</v>
      </c>
      <c r="C216" s="15" t="s">
        <v>102</v>
      </c>
      <c r="D216" s="16"/>
      <c r="E216" s="16"/>
      <c r="F216" s="16"/>
      <c r="G216" s="16"/>
      <c r="H216" s="16"/>
      <c r="I216" s="16"/>
      <c r="J216" s="26"/>
      <c r="K216" s="26"/>
      <c r="L216" s="26"/>
    </row>
    <row r="217" spans="1:13" ht="382.5" x14ac:dyDescent="0.25">
      <c r="A217" s="16"/>
      <c r="B217" s="16"/>
      <c r="C217" s="19" t="s">
        <v>103</v>
      </c>
      <c r="D217" s="16"/>
      <c r="E217" s="16"/>
      <c r="F217" s="16"/>
      <c r="G217" s="16"/>
      <c r="H217" s="16"/>
      <c r="I217" s="16"/>
      <c r="J217" s="16"/>
      <c r="K217" s="16"/>
      <c r="L217" s="16"/>
    </row>
    <row r="218" spans="1:13" ht="15.75" thickBot="1" x14ac:dyDescent="0.3">
      <c r="A218" s="16"/>
      <c r="B218" s="16"/>
      <c r="C218" s="19"/>
      <c r="D218" s="14" t="s">
        <v>15</v>
      </c>
      <c r="E218" s="16">
        <v>4</v>
      </c>
      <c r="F218" s="20">
        <v>0</v>
      </c>
      <c r="G218" s="20">
        <v>0</v>
      </c>
      <c r="H218" s="20">
        <v>0</v>
      </c>
      <c r="I218" s="18">
        <f>E218*(F218+ (F218= 0))*(G218+ (G218= 0))*(H218+ (H218= 0))</f>
        <v>4</v>
      </c>
      <c r="J218" s="16"/>
      <c r="K218" s="16"/>
      <c r="L218" s="16"/>
    </row>
    <row r="219" spans="1:13" ht="15.75" thickBot="1" x14ac:dyDescent="0.3">
      <c r="A219" s="16"/>
      <c r="B219" s="16"/>
      <c r="C219" s="19"/>
      <c r="D219" s="16"/>
      <c r="E219" s="16"/>
      <c r="F219" s="16"/>
      <c r="G219" s="16"/>
      <c r="H219" s="16"/>
      <c r="I219" s="21" t="s">
        <v>273</v>
      </c>
      <c r="J219" s="17">
        <f>SUM(I218:I218)</f>
        <v>4</v>
      </c>
      <c r="K219" s="1"/>
      <c r="L219" s="17">
        <f>ROUND(K219*J219,2)</f>
        <v>0</v>
      </c>
      <c r="M219" s="22" t="str">
        <f>IF(K219&lt;=0,"INDICAR PRECIO","IMPORTE VÁLIDO")</f>
        <v>INDICAR PRECIO</v>
      </c>
    </row>
    <row r="220" spans="1:13" ht="1.1499999999999999" customHeight="1" x14ac:dyDescent="0.25">
      <c r="A220" s="35"/>
      <c r="B220" s="35"/>
      <c r="C220" s="36"/>
      <c r="D220" s="35"/>
      <c r="E220" s="35"/>
      <c r="F220" s="35"/>
      <c r="G220" s="35"/>
      <c r="H220" s="35"/>
      <c r="I220" s="35"/>
      <c r="J220" s="35"/>
      <c r="K220" s="35"/>
      <c r="L220" s="35"/>
    </row>
    <row r="221" spans="1:13" x14ac:dyDescent="0.25">
      <c r="A221" s="14" t="s">
        <v>293</v>
      </c>
      <c r="B221" s="14" t="s">
        <v>28</v>
      </c>
      <c r="C221" s="15" t="s">
        <v>104</v>
      </c>
      <c r="D221" s="16"/>
      <c r="E221" s="16"/>
      <c r="F221" s="16"/>
      <c r="G221" s="16"/>
      <c r="H221" s="16"/>
      <c r="I221" s="16"/>
      <c r="J221" s="26"/>
      <c r="K221" s="26"/>
      <c r="L221" s="26"/>
    </row>
    <row r="222" spans="1:13" ht="90" x14ac:dyDescent="0.25">
      <c r="A222" s="16"/>
      <c r="B222" s="16"/>
      <c r="C222" s="19" t="s">
        <v>105</v>
      </c>
      <c r="D222" s="16"/>
      <c r="E222" s="16"/>
      <c r="F222" s="16"/>
      <c r="G222" s="16"/>
      <c r="H222" s="16"/>
      <c r="I222" s="16"/>
      <c r="J222" s="16"/>
      <c r="K222" s="16"/>
      <c r="L222" s="16"/>
    </row>
    <row r="223" spans="1:13" ht="15.75" thickBot="1" x14ac:dyDescent="0.3">
      <c r="A223" s="16"/>
      <c r="B223" s="16"/>
      <c r="C223" s="19"/>
      <c r="D223" s="14" t="s">
        <v>15</v>
      </c>
      <c r="E223" s="16">
        <v>10</v>
      </c>
      <c r="F223" s="20">
        <v>0</v>
      </c>
      <c r="G223" s="20">
        <v>0</v>
      </c>
      <c r="H223" s="20">
        <v>0</v>
      </c>
      <c r="I223" s="18">
        <f>E223*(F223+ (F223= 0))*(G223+ (G223= 0))*(H223+ (H223= 0))</f>
        <v>10</v>
      </c>
      <c r="J223" s="16"/>
      <c r="K223" s="16"/>
      <c r="L223" s="16"/>
    </row>
    <row r="224" spans="1:13" ht="15.75" thickBot="1" x14ac:dyDescent="0.3">
      <c r="A224" s="16"/>
      <c r="B224" s="16"/>
      <c r="C224" s="19"/>
      <c r="D224" s="16"/>
      <c r="E224" s="16"/>
      <c r="F224" s="16"/>
      <c r="G224" s="16"/>
      <c r="H224" s="16"/>
      <c r="I224" s="21" t="s">
        <v>273</v>
      </c>
      <c r="J224" s="17">
        <f>SUM(I223:I223)</f>
        <v>10</v>
      </c>
      <c r="K224" s="1"/>
      <c r="L224" s="17">
        <f>ROUND(K224*J224,2)</f>
        <v>0</v>
      </c>
      <c r="M224" s="22" t="str">
        <f>IF(K224&lt;=0,"INDICAR PRECIO","IMPORTE VÁLIDO")</f>
        <v>INDICAR PRECIO</v>
      </c>
    </row>
    <row r="225" spans="1:13" ht="1.1499999999999999" customHeight="1" x14ac:dyDescent="0.25">
      <c r="A225" s="35"/>
      <c r="B225" s="35"/>
      <c r="C225" s="36"/>
      <c r="D225" s="35"/>
      <c r="E225" s="35"/>
      <c r="F225" s="35"/>
      <c r="G225" s="35"/>
      <c r="H225" s="35"/>
      <c r="I225" s="35"/>
      <c r="J225" s="35"/>
      <c r="K225" s="35"/>
      <c r="L225" s="35"/>
    </row>
    <row r="226" spans="1:13" ht="22.5" x14ac:dyDescent="0.25">
      <c r="A226" s="14" t="s">
        <v>294</v>
      </c>
      <c r="B226" s="14" t="s">
        <v>107</v>
      </c>
      <c r="C226" s="15" t="s">
        <v>106</v>
      </c>
      <c r="D226" s="16"/>
      <c r="E226" s="16"/>
      <c r="F226" s="16"/>
      <c r="G226" s="16"/>
      <c r="H226" s="16"/>
      <c r="I226" s="16"/>
      <c r="J226" s="26"/>
      <c r="K226" s="26"/>
      <c r="L226" s="26"/>
    </row>
    <row r="227" spans="1:13" ht="168.75" x14ac:dyDescent="0.25">
      <c r="A227" s="16"/>
      <c r="B227" s="16"/>
      <c r="C227" s="19" t="s">
        <v>108</v>
      </c>
      <c r="D227" s="16"/>
      <c r="E227" s="16"/>
      <c r="F227" s="16"/>
      <c r="G227" s="16"/>
      <c r="H227" s="16"/>
      <c r="I227" s="16"/>
      <c r="J227" s="16"/>
      <c r="K227" s="16"/>
      <c r="L227" s="16"/>
    </row>
    <row r="228" spans="1:13" ht="15.75" thickBot="1" x14ac:dyDescent="0.3">
      <c r="A228" s="16"/>
      <c r="B228" s="16"/>
      <c r="C228" s="19"/>
      <c r="D228" s="14" t="s">
        <v>15</v>
      </c>
      <c r="E228" s="16">
        <v>1</v>
      </c>
      <c r="F228" s="20">
        <v>31</v>
      </c>
      <c r="G228" s="20">
        <v>0</v>
      </c>
      <c r="H228" s="20">
        <v>0</v>
      </c>
      <c r="I228" s="18">
        <f>E228*(F228+ (F228= 0))*(G228+ (G228= 0))*(H228+ (H228= 0))</f>
        <v>31</v>
      </c>
      <c r="J228" s="16"/>
      <c r="K228" s="16"/>
      <c r="L228" s="16"/>
    </row>
    <row r="229" spans="1:13" ht="15.75" thickBot="1" x14ac:dyDescent="0.3">
      <c r="A229" s="16"/>
      <c r="B229" s="16"/>
      <c r="C229" s="19"/>
      <c r="D229" s="16"/>
      <c r="E229" s="16"/>
      <c r="F229" s="16"/>
      <c r="G229" s="16"/>
      <c r="H229" s="16"/>
      <c r="I229" s="21" t="s">
        <v>273</v>
      </c>
      <c r="J229" s="17">
        <f>SUM(I228:I228)</f>
        <v>31</v>
      </c>
      <c r="K229" s="1"/>
      <c r="L229" s="17">
        <f>ROUND(K229*J229,2)</f>
        <v>0</v>
      </c>
      <c r="M229" s="22" t="str">
        <f>IF(K229&lt;=0,"INDICAR PRECIO","IMPORTE VÁLIDO")</f>
        <v>INDICAR PRECIO</v>
      </c>
    </row>
    <row r="230" spans="1:13" ht="1.1499999999999999" customHeight="1" x14ac:dyDescent="0.25">
      <c r="A230" s="35"/>
      <c r="B230" s="35"/>
      <c r="C230" s="36"/>
      <c r="D230" s="35"/>
      <c r="E230" s="35"/>
      <c r="F230" s="35"/>
      <c r="G230" s="35"/>
      <c r="H230" s="35"/>
      <c r="I230" s="35"/>
      <c r="J230" s="35"/>
      <c r="K230" s="35"/>
      <c r="L230" s="35"/>
    </row>
    <row r="231" spans="1:13" x14ac:dyDescent="0.25">
      <c r="A231" s="14" t="s">
        <v>100</v>
      </c>
      <c r="B231" s="14" t="s">
        <v>107</v>
      </c>
      <c r="C231" s="15" t="s">
        <v>109</v>
      </c>
      <c r="D231" s="16"/>
      <c r="E231" s="16"/>
      <c r="F231" s="16"/>
      <c r="G231" s="16"/>
      <c r="H231" s="16"/>
      <c r="I231" s="16"/>
      <c r="J231" s="26"/>
      <c r="K231" s="26"/>
      <c r="L231" s="26"/>
    </row>
    <row r="232" spans="1:13" ht="157.5" x14ac:dyDescent="0.25">
      <c r="A232" s="16"/>
      <c r="B232" s="16"/>
      <c r="C232" s="19" t="s">
        <v>110</v>
      </c>
      <c r="D232" s="16"/>
      <c r="E232" s="16"/>
      <c r="F232" s="16"/>
      <c r="G232" s="16"/>
      <c r="H232" s="16"/>
      <c r="I232" s="16"/>
      <c r="J232" s="16"/>
      <c r="K232" s="16"/>
      <c r="L232" s="16"/>
    </row>
    <row r="233" spans="1:13" ht="15.75" thickBot="1" x14ac:dyDescent="0.3">
      <c r="A233" s="16"/>
      <c r="B233" s="16"/>
      <c r="C233" s="19"/>
      <c r="D233" s="14" t="s">
        <v>15</v>
      </c>
      <c r="E233" s="16">
        <v>1</v>
      </c>
      <c r="F233" s="20">
        <v>45</v>
      </c>
      <c r="G233" s="20">
        <v>0</v>
      </c>
      <c r="H233" s="20">
        <v>0</v>
      </c>
      <c r="I233" s="18">
        <f>E233*(F233+ (F233= 0))*(G233+ (G233= 0))*(H233+ (H233= 0))</f>
        <v>45</v>
      </c>
      <c r="J233" s="16"/>
      <c r="K233" s="16"/>
      <c r="L233" s="16"/>
    </row>
    <row r="234" spans="1:13" ht="15.75" thickBot="1" x14ac:dyDescent="0.3">
      <c r="A234" s="16"/>
      <c r="B234" s="16"/>
      <c r="C234" s="19"/>
      <c r="D234" s="16"/>
      <c r="E234" s="16"/>
      <c r="F234" s="16"/>
      <c r="G234" s="16"/>
      <c r="H234" s="16"/>
      <c r="I234" s="21" t="s">
        <v>273</v>
      </c>
      <c r="J234" s="17">
        <f>SUM(I233:I233)</f>
        <v>45</v>
      </c>
      <c r="K234" s="1"/>
      <c r="L234" s="17">
        <f>ROUND(K234*J234,2)</f>
        <v>0</v>
      </c>
      <c r="M234" s="22" t="str">
        <f>IF(K234&lt;=0,"INDICAR PRECIO","IMPORTE VÁLIDO")</f>
        <v>INDICAR PRECIO</v>
      </c>
    </row>
    <row r="235" spans="1:13" ht="1.1499999999999999" customHeight="1" x14ac:dyDescent="0.25">
      <c r="A235" s="35"/>
      <c r="B235" s="35"/>
      <c r="C235" s="36"/>
      <c r="D235" s="35"/>
      <c r="E235" s="35"/>
      <c r="F235" s="35"/>
      <c r="G235" s="35"/>
      <c r="H235" s="35"/>
      <c r="I235" s="35"/>
      <c r="J235" s="35"/>
      <c r="K235" s="35"/>
      <c r="L235" s="35"/>
    </row>
    <row r="236" spans="1:13" x14ac:dyDescent="0.25">
      <c r="A236" s="14" t="s">
        <v>295</v>
      </c>
      <c r="B236" s="14" t="s">
        <v>107</v>
      </c>
      <c r="C236" s="15" t="s">
        <v>111</v>
      </c>
      <c r="D236" s="16"/>
      <c r="E236" s="16"/>
      <c r="F236" s="16"/>
      <c r="G236" s="16"/>
      <c r="H236" s="16"/>
      <c r="I236" s="16"/>
      <c r="J236" s="26"/>
      <c r="K236" s="26"/>
      <c r="L236" s="26"/>
    </row>
    <row r="237" spans="1:13" ht="157.5" x14ac:dyDescent="0.25">
      <c r="A237" s="16"/>
      <c r="B237" s="16"/>
      <c r="C237" s="19" t="s">
        <v>112</v>
      </c>
      <c r="D237" s="16"/>
      <c r="E237" s="16"/>
      <c r="F237" s="16"/>
      <c r="G237" s="16"/>
      <c r="H237" s="16"/>
      <c r="I237" s="16"/>
      <c r="J237" s="16"/>
      <c r="K237" s="16"/>
      <c r="L237" s="16"/>
    </row>
    <row r="238" spans="1:13" ht="15.75" thickBot="1" x14ac:dyDescent="0.3">
      <c r="A238" s="16"/>
      <c r="B238" s="16"/>
      <c r="C238" s="19"/>
      <c r="D238" s="14" t="s">
        <v>15</v>
      </c>
      <c r="E238" s="16">
        <v>1</v>
      </c>
      <c r="F238" s="20">
        <v>31</v>
      </c>
      <c r="G238" s="20">
        <v>0</v>
      </c>
      <c r="H238" s="20">
        <v>0</v>
      </c>
      <c r="I238" s="18">
        <f>E238*(F238+ (F238= 0))*(G238+ (G238= 0))*(H238+ (H238= 0))</f>
        <v>31</v>
      </c>
      <c r="J238" s="16"/>
      <c r="K238" s="16"/>
      <c r="L238" s="16"/>
    </row>
    <row r="239" spans="1:13" ht="15.75" thickBot="1" x14ac:dyDescent="0.3">
      <c r="A239" s="16"/>
      <c r="B239" s="16"/>
      <c r="C239" s="19"/>
      <c r="D239" s="16"/>
      <c r="E239" s="16"/>
      <c r="F239" s="16"/>
      <c r="G239" s="16"/>
      <c r="H239" s="16"/>
      <c r="I239" s="21" t="s">
        <v>113</v>
      </c>
      <c r="J239" s="17">
        <f>SUM(I238:I238)</f>
        <v>31</v>
      </c>
      <c r="K239" s="1"/>
      <c r="L239" s="17">
        <f>ROUND(K239*J239,2)</f>
        <v>0</v>
      </c>
      <c r="M239" s="22" t="str">
        <f>IF(K239&lt;=0,"INDICAR PRECIO","IMPORTE VÁLIDO")</f>
        <v>INDICAR PRECIO</v>
      </c>
    </row>
    <row r="240" spans="1:13" ht="1.1499999999999999" customHeight="1" x14ac:dyDescent="0.25">
      <c r="A240" s="35"/>
      <c r="B240" s="35"/>
      <c r="C240" s="36"/>
      <c r="D240" s="35"/>
      <c r="E240" s="35"/>
      <c r="F240" s="35"/>
      <c r="G240" s="35"/>
      <c r="H240" s="35"/>
      <c r="I240" s="35"/>
      <c r="J240" s="35"/>
      <c r="K240" s="35"/>
      <c r="L240" s="35"/>
    </row>
    <row r="241" spans="1:13" x14ac:dyDescent="0.25">
      <c r="A241" s="14" t="s">
        <v>296</v>
      </c>
      <c r="B241" s="14" t="s">
        <v>107</v>
      </c>
      <c r="C241" s="15" t="s">
        <v>114</v>
      </c>
      <c r="D241" s="16"/>
      <c r="E241" s="16"/>
      <c r="F241" s="16"/>
      <c r="G241" s="16"/>
      <c r="H241" s="16"/>
      <c r="I241" s="16"/>
      <c r="J241" s="26"/>
      <c r="K241" s="26"/>
      <c r="L241" s="26"/>
    </row>
    <row r="242" spans="1:13" ht="157.5" x14ac:dyDescent="0.25">
      <c r="A242" s="16"/>
      <c r="B242" s="16"/>
      <c r="C242" s="19" t="s">
        <v>115</v>
      </c>
      <c r="D242" s="16"/>
      <c r="E242" s="16"/>
      <c r="F242" s="16"/>
      <c r="G242" s="16"/>
      <c r="H242" s="16"/>
      <c r="I242" s="16"/>
      <c r="J242" s="16"/>
      <c r="K242" s="16"/>
      <c r="L242" s="16"/>
    </row>
    <row r="243" spans="1:13" ht="15.75" thickBot="1" x14ac:dyDescent="0.3">
      <c r="A243" s="16"/>
      <c r="B243" s="16"/>
      <c r="C243" s="19"/>
      <c r="D243" s="14" t="s">
        <v>15</v>
      </c>
      <c r="E243" s="16">
        <v>1</v>
      </c>
      <c r="F243" s="20">
        <v>41</v>
      </c>
      <c r="G243" s="20">
        <v>0</v>
      </c>
      <c r="H243" s="20">
        <v>0</v>
      </c>
      <c r="I243" s="18">
        <f>E243*(F243+ (F243= 0))*(G243+ (G243= 0))*(H243+ (H243= 0))</f>
        <v>41</v>
      </c>
      <c r="J243" s="16"/>
      <c r="K243" s="16"/>
      <c r="L243" s="16"/>
    </row>
    <row r="244" spans="1:13" ht="15.75" thickBot="1" x14ac:dyDescent="0.3">
      <c r="A244" s="16"/>
      <c r="B244" s="16"/>
      <c r="C244" s="19"/>
      <c r="D244" s="16"/>
      <c r="E244" s="16"/>
      <c r="F244" s="16"/>
      <c r="G244" s="16"/>
      <c r="H244" s="16"/>
      <c r="I244" s="21" t="s">
        <v>273</v>
      </c>
      <c r="J244" s="17">
        <f>SUM(I243:I243)</f>
        <v>41</v>
      </c>
      <c r="K244" s="1"/>
      <c r="L244" s="17">
        <f>ROUND(K244*J244,2)</f>
        <v>0</v>
      </c>
      <c r="M244" s="22" t="str">
        <f>IF(K244&lt;=0,"INDICAR PRECIO","IMPORTE VÁLIDO")</f>
        <v>INDICAR PRECIO</v>
      </c>
    </row>
    <row r="245" spans="1:13" ht="1.1499999999999999" customHeight="1" x14ac:dyDescent="0.25">
      <c r="A245" s="35"/>
      <c r="B245" s="35"/>
      <c r="C245" s="36"/>
      <c r="D245" s="35"/>
      <c r="E245" s="35"/>
      <c r="F245" s="35"/>
      <c r="G245" s="35"/>
      <c r="H245" s="35"/>
      <c r="I245" s="35"/>
      <c r="J245" s="35"/>
      <c r="K245" s="35"/>
      <c r="L245" s="35"/>
    </row>
    <row r="246" spans="1:13" ht="22.5" x14ac:dyDescent="0.25">
      <c r="A246" s="14" t="s">
        <v>297</v>
      </c>
      <c r="B246" s="14" t="s">
        <v>74</v>
      </c>
      <c r="C246" s="15" t="s">
        <v>116</v>
      </c>
      <c r="D246" s="16"/>
      <c r="E246" s="16"/>
      <c r="F246" s="16"/>
      <c r="G246" s="16"/>
      <c r="H246" s="16"/>
      <c r="I246" s="16"/>
      <c r="J246" s="26"/>
      <c r="K246" s="26"/>
      <c r="L246" s="26"/>
    </row>
    <row r="247" spans="1:13" ht="67.5" x14ac:dyDescent="0.25">
      <c r="A247" s="16"/>
      <c r="B247" s="16"/>
      <c r="C247" s="19" t="s">
        <v>117</v>
      </c>
      <c r="D247" s="16"/>
      <c r="E247" s="16"/>
      <c r="F247" s="16"/>
      <c r="G247" s="16"/>
      <c r="H247" s="16"/>
      <c r="I247" s="16"/>
      <c r="J247" s="16"/>
      <c r="K247" s="16"/>
      <c r="L247" s="16"/>
    </row>
    <row r="248" spans="1:13" x14ac:dyDescent="0.25">
      <c r="A248" s="16"/>
      <c r="B248" s="16"/>
      <c r="C248" s="19"/>
      <c r="D248" s="14" t="s">
        <v>15</v>
      </c>
      <c r="E248" s="16">
        <v>2</v>
      </c>
      <c r="F248" s="20">
        <v>31</v>
      </c>
      <c r="G248" s="20">
        <v>0</v>
      </c>
      <c r="H248" s="20">
        <v>0</v>
      </c>
      <c r="I248" s="18">
        <f>E248*(F248+ (F248= 0))*(G248+ (G248= 0))*(H248+ (H248= 0))</f>
        <v>62</v>
      </c>
      <c r="J248" s="16"/>
      <c r="K248" s="16"/>
      <c r="L248" s="16"/>
    </row>
    <row r="249" spans="1:13" x14ac:dyDescent="0.25">
      <c r="A249" s="16"/>
      <c r="B249" s="16"/>
      <c r="C249" s="19"/>
      <c r="D249" s="14" t="s">
        <v>15</v>
      </c>
      <c r="E249" s="16">
        <v>1</v>
      </c>
      <c r="F249" s="20">
        <v>41</v>
      </c>
      <c r="G249" s="20">
        <v>0</v>
      </c>
      <c r="H249" s="20">
        <v>0</v>
      </c>
      <c r="I249" s="18">
        <f>E249*(F249+ (F249= 0))*(G249+ (G249= 0))*(H249+ (H249= 0))</f>
        <v>41</v>
      </c>
      <c r="J249" s="16"/>
      <c r="K249" s="16"/>
      <c r="L249" s="16"/>
    </row>
    <row r="250" spans="1:13" ht="15.75" thickBot="1" x14ac:dyDescent="0.3">
      <c r="A250" s="16"/>
      <c r="B250" s="16"/>
      <c r="C250" s="19"/>
      <c r="D250" s="14" t="s">
        <v>15</v>
      </c>
      <c r="E250" s="16">
        <v>1</v>
      </c>
      <c r="F250" s="20">
        <v>45</v>
      </c>
      <c r="G250" s="20">
        <v>0</v>
      </c>
      <c r="H250" s="20">
        <v>0</v>
      </c>
      <c r="I250" s="18">
        <f>E250*(F250+ (F250= 0))*(G250+ (G250= 0))*(H250+ (H250= 0))</f>
        <v>45</v>
      </c>
      <c r="J250" s="16"/>
      <c r="K250" s="16"/>
      <c r="L250" s="16"/>
    </row>
    <row r="251" spans="1:13" ht="15.75" thickBot="1" x14ac:dyDescent="0.3">
      <c r="A251" s="16"/>
      <c r="B251" s="16"/>
      <c r="C251" s="19"/>
      <c r="D251" s="16"/>
      <c r="E251" s="16"/>
      <c r="F251" s="16"/>
      <c r="G251" s="16"/>
      <c r="H251" s="16"/>
      <c r="I251" s="21" t="s">
        <v>273</v>
      </c>
      <c r="J251" s="17">
        <f>SUM(I248:I250)</f>
        <v>148</v>
      </c>
      <c r="K251" s="1"/>
      <c r="L251" s="17">
        <f>ROUND(K251*J251,2)</f>
        <v>0</v>
      </c>
      <c r="M251" s="22" t="str">
        <f>IF(K251&lt;=0,"INDICAR PRECIO","IMPORTE VÁLIDO")</f>
        <v>INDICAR PRECIO</v>
      </c>
    </row>
    <row r="252" spans="1:13" ht="1.1499999999999999" customHeight="1" x14ac:dyDescent="0.25">
      <c r="A252" s="35"/>
      <c r="B252" s="35"/>
      <c r="C252" s="36"/>
      <c r="D252" s="35"/>
      <c r="E252" s="35"/>
      <c r="F252" s="35"/>
      <c r="G252" s="35"/>
      <c r="H252" s="35"/>
      <c r="I252" s="35"/>
      <c r="J252" s="35"/>
      <c r="K252" s="35"/>
      <c r="L252" s="35"/>
    </row>
    <row r="253" spans="1:13" ht="22.5" x14ac:dyDescent="0.25">
      <c r="A253" s="14" t="s">
        <v>298</v>
      </c>
      <c r="B253" s="14" t="s">
        <v>28</v>
      </c>
      <c r="C253" s="15" t="s">
        <v>118</v>
      </c>
      <c r="D253" s="16"/>
      <c r="E253" s="16"/>
      <c r="F253" s="16"/>
      <c r="G253" s="16"/>
      <c r="H253" s="16"/>
      <c r="I253" s="16"/>
      <c r="J253" s="26"/>
      <c r="K253" s="26"/>
      <c r="L253" s="26"/>
    </row>
    <row r="254" spans="1:13" ht="315" x14ac:dyDescent="0.25">
      <c r="A254" s="16"/>
      <c r="B254" s="16"/>
      <c r="C254" s="19" t="s">
        <v>119</v>
      </c>
      <c r="D254" s="16"/>
      <c r="E254" s="16"/>
      <c r="F254" s="16"/>
      <c r="G254" s="16"/>
      <c r="H254" s="16"/>
      <c r="I254" s="16"/>
      <c r="J254" s="16"/>
      <c r="K254" s="16"/>
      <c r="L254" s="16"/>
    </row>
    <row r="255" spans="1:13" ht="15.75" thickBot="1" x14ac:dyDescent="0.3">
      <c r="A255" s="16"/>
      <c r="B255" s="16"/>
      <c r="C255" s="19"/>
      <c r="D255" s="14" t="s">
        <v>15</v>
      </c>
      <c r="E255" s="16">
        <v>1</v>
      </c>
      <c r="F255" s="20">
        <v>0</v>
      </c>
      <c r="G255" s="20">
        <v>0</v>
      </c>
      <c r="H255" s="20">
        <v>0</v>
      </c>
      <c r="I255" s="18">
        <f>E255*(F255+ (F255= 0))*(G255+ (G255= 0))*(H255+ (H255= 0))</f>
        <v>1</v>
      </c>
      <c r="J255" s="16"/>
      <c r="K255" s="16"/>
      <c r="L255" s="16"/>
    </row>
    <row r="256" spans="1:13" ht="15.75" thickBot="1" x14ac:dyDescent="0.3">
      <c r="A256" s="16"/>
      <c r="B256" s="16"/>
      <c r="C256" s="19"/>
      <c r="D256" s="16"/>
      <c r="E256" s="16"/>
      <c r="F256" s="16"/>
      <c r="G256" s="16"/>
      <c r="H256" s="16"/>
      <c r="I256" s="21" t="s">
        <v>273</v>
      </c>
      <c r="J256" s="17">
        <f>SUM(I255:I255)</f>
        <v>1</v>
      </c>
      <c r="K256" s="1"/>
      <c r="L256" s="17">
        <f>ROUND(K256*J256,2)</f>
        <v>0</v>
      </c>
      <c r="M256" s="22" t="str">
        <f>IF(K256&lt;=0,"INDICAR PRECIO","IMPORTE VÁLIDO")</f>
        <v>INDICAR PRECIO</v>
      </c>
    </row>
    <row r="257" spans="1:13" ht="1.1499999999999999" customHeight="1" x14ac:dyDescent="0.25">
      <c r="A257" s="35"/>
      <c r="B257" s="35"/>
      <c r="C257" s="36"/>
      <c r="D257" s="35"/>
      <c r="E257" s="35"/>
      <c r="F257" s="35"/>
      <c r="G257" s="35"/>
      <c r="H257" s="35"/>
      <c r="I257" s="35"/>
      <c r="J257" s="35"/>
      <c r="K257" s="35"/>
      <c r="L257" s="35"/>
    </row>
    <row r="258" spans="1:13" ht="22.5" x14ac:dyDescent="0.25">
      <c r="A258" s="14" t="s">
        <v>299</v>
      </c>
      <c r="B258" s="14" t="s">
        <v>28</v>
      </c>
      <c r="C258" s="15" t="s">
        <v>120</v>
      </c>
      <c r="D258" s="16"/>
      <c r="E258" s="16"/>
      <c r="F258" s="16"/>
      <c r="G258" s="16"/>
      <c r="H258" s="16"/>
      <c r="I258" s="16"/>
      <c r="J258" s="26"/>
      <c r="K258" s="26"/>
      <c r="L258" s="26"/>
    </row>
    <row r="259" spans="1:13" ht="303.75" x14ac:dyDescent="0.25">
      <c r="A259" s="16"/>
      <c r="B259" s="16"/>
      <c r="C259" s="19" t="s">
        <v>121</v>
      </c>
      <c r="D259" s="16"/>
      <c r="E259" s="16"/>
      <c r="F259" s="16"/>
      <c r="G259" s="16"/>
      <c r="H259" s="16"/>
      <c r="I259" s="16"/>
      <c r="J259" s="16"/>
      <c r="K259" s="16"/>
      <c r="L259" s="16"/>
    </row>
    <row r="260" spans="1:13" ht="15.75" thickBot="1" x14ac:dyDescent="0.3">
      <c r="A260" s="16"/>
      <c r="B260" s="16"/>
      <c r="C260" s="19"/>
      <c r="D260" s="14" t="s">
        <v>15</v>
      </c>
      <c r="E260" s="16">
        <v>1</v>
      </c>
      <c r="F260" s="20">
        <v>0</v>
      </c>
      <c r="G260" s="20">
        <v>0</v>
      </c>
      <c r="H260" s="20">
        <v>0</v>
      </c>
      <c r="I260" s="18">
        <f>E260*(F260+ (F260= 0))*(G260+ (G260= 0))*(H260+ (H260= 0))</f>
        <v>1</v>
      </c>
      <c r="J260" s="16"/>
      <c r="K260" s="16"/>
      <c r="L260" s="16"/>
    </row>
    <row r="261" spans="1:13" ht="15.75" thickBot="1" x14ac:dyDescent="0.3">
      <c r="A261" s="16"/>
      <c r="B261" s="16"/>
      <c r="C261" s="19"/>
      <c r="D261" s="16"/>
      <c r="E261" s="16"/>
      <c r="F261" s="16"/>
      <c r="G261" s="16"/>
      <c r="H261" s="16"/>
      <c r="I261" s="21" t="s">
        <v>273</v>
      </c>
      <c r="J261" s="17">
        <f>SUM(I260:I260)</f>
        <v>1</v>
      </c>
      <c r="K261" s="1"/>
      <c r="L261" s="17">
        <f>ROUND(K261*J261,2)</f>
        <v>0</v>
      </c>
      <c r="M261" s="22" t="str">
        <f>IF(K261&lt;=0,"INDICAR PRECIO","IMPORTE VÁLIDO")</f>
        <v>INDICAR PRECIO</v>
      </c>
    </row>
    <row r="262" spans="1:13" ht="1.1499999999999999" customHeight="1" x14ac:dyDescent="0.25">
      <c r="A262" s="35"/>
      <c r="B262" s="35"/>
      <c r="C262" s="36"/>
      <c r="D262" s="35"/>
      <c r="E262" s="35"/>
      <c r="F262" s="35"/>
      <c r="G262" s="35"/>
      <c r="H262" s="35"/>
      <c r="I262" s="35"/>
      <c r="J262" s="35"/>
      <c r="K262" s="35"/>
      <c r="L262" s="35"/>
    </row>
    <row r="263" spans="1:13" ht="22.5" x14ac:dyDescent="0.25">
      <c r="A263" s="14" t="s">
        <v>300</v>
      </c>
      <c r="B263" s="14" t="s">
        <v>28</v>
      </c>
      <c r="C263" s="15" t="s">
        <v>122</v>
      </c>
      <c r="D263" s="16"/>
      <c r="E263" s="16"/>
      <c r="F263" s="16"/>
      <c r="G263" s="16"/>
      <c r="H263" s="16"/>
      <c r="I263" s="16"/>
      <c r="J263" s="26"/>
      <c r="K263" s="26"/>
      <c r="L263" s="26"/>
    </row>
    <row r="264" spans="1:13" ht="337.5" x14ac:dyDescent="0.25">
      <c r="A264" s="16"/>
      <c r="B264" s="16"/>
      <c r="C264" s="19" t="s">
        <v>123</v>
      </c>
      <c r="D264" s="16"/>
      <c r="E264" s="16"/>
      <c r="F264" s="16"/>
      <c r="G264" s="16"/>
      <c r="H264" s="16"/>
      <c r="I264" s="16"/>
      <c r="J264" s="16"/>
      <c r="K264" s="16"/>
      <c r="L264" s="16"/>
    </row>
    <row r="265" spans="1:13" ht="15.75" thickBot="1" x14ac:dyDescent="0.3">
      <c r="A265" s="16"/>
      <c r="B265" s="16"/>
      <c r="C265" s="19"/>
      <c r="D265" s="14" t="s">
        <v>15</v>
      </c>
      <c r="E265" s="16">
        <v>1</v>
      </c>
      <c r="F265" s="20">
        <v>0</v>
      </c>
      <c r="G265" s="20">
        <v>0</v>
      </c>
      <c r="H265" s="20">
        <v>0</v>
      </c>
      <c r="I265" s="18">
        <f>E265*(F265+ (F265= 0))*(G265+ (G265= 0))*(H265+ (H265= 0))</f>
        <v>1</v>
      </c>
      <c r="J265" s="16"/>
      <c r="K265" s="16"/>
      <c r="L265" s="16"/>
    </row>
    <row r="266" spans="1:13" ht="15.75" thickBot="1" x14ac:dyDescent="0.3">
      <c r="A266" s="16"/>
      <c r="B266" s="16"/>
      <c r="C266" s="19"/>
      <c r="D266" s="16"/>
      <c r="E266" s="16"/>
      <c r="F266" s="16"/>
      <c r="G266" s="16"/>
      <c r="H266" s="16"/>
      <c r="I266" s="21" t="s">
        <v>273</v>
      </c>
      <c r="J266" s="17">
        <f>SUM(I265:I265)</f>
        <v>1</v>
      </c>
      <c r="K266" s="1"/>
      <c r="L266" s="17">
        <f>ROUND(K266*J266,2)</f>
        <v>0</v>
      </c>
      <c r="M266" s="22" t="str">
        <f>IF(K266&lt;=0,"INDICAR PRECIO","IMPORTE VÁLIDO")</f>
        <v>INDICAR PRECIO</v>
      </c>
    </row>
    <row r="267" spans="1:13" ht="1.1499999999999999" customHeight="1" x14ac:dyDescent="0.25">
      <c r="A267" s="35"/>
      <c r="B267" s="35"/>
      <c r="C267" s="36"/>
      <c r="D267" s="35"/>
      <c r="E267" s="35"/>
      <c r="F267" s="35"/>
      <c r="G267" s="35"/>
      <c r="H267" s="35"/>
      <c r="I267" s="35"/>
      <c r="J267" s="35"/>
      <c r="K267" s="35"/>
      <c r="L267" s="35"/>
    </row>
    <row r="268" spans="1:13" ht="22.5" x14ac:dyDescent="0.25">
      <c r="A268" s="14" t="s">
        <v>301</v>
      </c>
      <c r="B268" s="14" t="s">
        <v>28</v>
      </c>
      <c r="C268" s="15" t="s">
        <v>124</v>
      </c>
      <c r="D268" s="16"/>
      <c r="E268" s="16"/>
      <c r="F268" s="16"/>
      <c r="G268" s="16"/>
      <c r="H268" s="16"/>
      <c r="I268" s="16"/>
      <c r="J268" s="26"/>
      <c r="K268" s="26"/>
      <c r="L268" s="26"/>
    </row>
    <row r="269" spans="1:13" ht="315" x14ac:dyDescent="0.25">
      <c r="A269" s="16"/>
      <c r="B269" s="16"/>
      <c r="C269" s="19" t="s">
        <v>125</v>
      </c>
      <c r="D269" s="16"/>
      <c r="E269" s="16"/>
      <c r="F269" s="16"/>
      <c r="G269" s="16"/>
      <c r="H269" s="16"/>
      <c r="I269" s="16"/>
      <c r="J269" s="16"/>
      <c r="K269" s="16"/>
      <c r="L269" s="16"/>
    </row>
    <row r="270" spans="1:13" ht="15.75" thickBot="1" x14ac:dyDescent="0.3">
      <c r="A270" s="16"/>
      <c r="B270" s="16"/>
      <c r="C270" s="19"/>
      <c r="D270" s="14" t="s">
        <v>15</v>
      </c>
      <c r="E270" s="16">
        <v>1</v>
      </c>
      <c r="F270" s="20">
        <v>0</v>
      </c>
      <c r="G270" s="20">
        <v>0</v>
      </c>
      <c r="H270" s="20">
        <v>0</v>
      </c>
      <c r="I270" s="18">
        <f>E270*(F270+ (F270= 0))*(G270+ (G270= 0))*(H270+ (H270= 0))</f>
        <v>1</v>
      </c>
      <c r="J270" s="16"/>
      <c r="K270" s="16"/>
      <c r="L270" s="16"/>
    </row>
    <row r="271" spans="1:13" ht="15.75" thickBot="1" x14ac:dyDescent="0.3">
      <c r="A271" s="16"/>
      <c r="B271" s="16"/>
      <c r="C271" s="19"/>
      <c r="D271" s="16"/>
      <c r="E271" s="16"/>
      <c r="F271" s="16"/>
      <c r="G271" s="16"/>
      <c r="H271" s="16"/>
      <c r="I271" s="21" t="s">
        <v>273</v>
      </c>
      <c r="J271" s="17">
        <f>SUM(I270:I270)</f>
        <v>1</v>
      </c>
      <c r="K271" s="1"/>
      <c r="L271" s="17">
        <f>ROUND(K271*J271,2)</f>
        <v>0</v>
      </c>
      <c r="M271" s="22" t="str">
        <f>IF(K271&lt;=0,"INDICAR PRECIO","IMPORTE VÁLIDO")</f>
        <v>INDICAR PRECIO</v>
      </c>
    </row>
    <row r="272" spans="1:13" ht="1.1499999999999999" customHeight="1" x14ac:dyDescent="0.25">
      <c r="A272" s="35"/>
      <c r="B272" s="35"/>
      <c r="C272" s="36"/>
      <c r="D272" s="35"/>
      <c r="E272" s="35"/>
      <c r="F272" s="35"/>
      <c r="G272" s="35"/>
      <c r="H272" s="35"/>
      <c r="I272" s="35"/>
      <c r="J272" s="35"/>
      <c r="K272" s="35"/>
      <c r="L272" s="35"/>
    </row>
    <row r="273" spans="1:13" ht="22.5" x14ac:dyDescent="0.25">
      <c r="A273" s="14" t="s">
        <v>302</v>
      </c>
      <c r="B273" s="14" t="s">
        <v>28</v>
      </c>
      <c r="C273" s="15" t="s">
        <v>126</v>
      </c>
      <c r="D273" s="16"/>
      <c r="E273" s="16"/>
      <c r="F273" s="16"/>
      <c r="G273" s="16"/>
      <c r="H273" s="16"/>
      <c r="I273" s="16"/>
      <c r="J273" s="26"/>
      <c r="K273" s="26"/>
      <c r="L273" s="26"/>
    </row>
    <row r="274" spans="1:13" ht="303.75" x14ac:dyDescent="0.25">
      <c r="A274" s="16"/>
      <c r="B274" s="16"/>
      <c r="C274" s="19" t="s">
        <v>127</v>
      </c>
      <c r="D274" s="16"/>
      <c r="E274" s="16"/>
      <c r="F274" s="16"/>
      <c r="G274" s="16"/>
      <c r="H274" s="16"/>
      <c r="I274" s="16"/>
      <c r="J274" s="16"/>
      <c r="K274" s="16"/>
      <c r="L274" s="16"/>
    </row>
    <row r="275" spans="1:13" ht="15.75" thickBot="1" x14ac:dyDescent="0.3">
      <c r="A275" s="16"/>
      <c r="B275" s="16"/>
      <c r="C275" s="19"/>
      <c r="D275" s="14" t="s">
        <v>15</v>
      </c>
      <c r="E275" s="16">
        <v>4</v>
      </c>
      <c r="F275" s="20">
        <v>0</v>
      </c>
      <c r="G275" s="20">
        <v>0</v>
      </c>
      <c r="H275" s="20">
        <v>0</v>
      </c>
      <c r="I275" s="18">
        <f>E275*(F275+ (F275= 0))*(G275+ (G275= 0))*(H275+ (H275= 0))</f>
        <v>4</v>
      </c>
      <c r="J275" s="16"/>
      <c r="K275" s="16"/>
      <c r="L275" s="16"/>
    </row>
    <row r="276" spans="1:13" ht="15.75" thickBot="1" x14ac:dyDescent="0.3">
      <c r="A276" s="16"/>
      <c r="B276" s="16"/>
      <c r="C276" s="19"/>
      <c r="D276" s="16"/>
      <c r="E276" s="16"/>
      <c r="F276" s="16"/>
      <c r="G276" s="16"/>
      <c r="H276" s="16"/>
      <c r="I276" s="21" t="s">
        <v>273</v>
      </c>
      <c r="J276" s="17">
        <f>SUM(I275:I275)</f>
        <v>4</v>
      </c>
      <c r="K276" s="1"/>
      <c r="L276" s="17">
        <f>ROUND(K276*J276,2)</f>
        <v>0</v>
      </c>
      <c r="M276" s="22" t="str">
        <f>IF(K276&lt;=0,"INDICAR PRECIO","IMPORTE VÁLIDO")</f>
        <v>INDICAR PRECIO</v>
      </c>
    </row>
    <row r="277" spans="1:13" ht="1.1499999999999999" customHeight="1" x14ac:dyDescent="0.25">
      <c r="A277" s="35"/>
      <c r="B277" s="35"/>
      <c r="C277" s="36"/>
      <c r="D277" s="35"/>
      <c r="E277" s="35"/>
      <c r="F277" s="35"/>
      <c r="G277" s="35"/>
      <c r="H277" s="35"/>
      <c r="I277" s="35"/>
      <c r="J277" s="35"/>
      <c r="K277" s="35"/>
      <c r="L277" s="35"/>
    </row>
    <row r="278" spans="1:13" ht="22.5" x14ac:dyDescent="0.25">
      <c r="A278" s="14" t="s">
        <v>303</v>
      </c>
      <c r="B278" s="14" t="s">
        <v>28</v>
      </c>
      <c r="C278" s="15" t="s">
        <v>128</v>
      </c>
      <c r="D278" s="16"/>
      <c r="E278" s="16"/>
      <c r="F278" s="16"/>
      <c r="G278" s="16"/>
      <c r="H278" s="16"/>
      <c r="I278" s="16"/>
      <c r="J278" s="26"/>
      <c r="K278" s="26"/>
      <c r="L278" s="26"/>
    </row>
    <row r="279" spans="1:13" ht="326.25" x14ac:dyDescent="0.25">
      <c r="A279" s="16"/>
      <c r="B279" s="16"/>
      <c r="C279" s="19" t="s">
        <v>129</v>
      </c>
      <c r="D279" s="16"/>
      <c r="E279" s="16"/>
      <c r="F279" s="16"/>
      <c r="G279" s="16"/>
      <c r="H279" s="16"/>
      <c r="I279" s="16"/>
      <c r="J279" s="16"/>
      <c r="K279" s="16"/>
      <c r="L279" s="16"/>
    </row>
    <row r="280" spans="1:13" ht="15.75" thickBot="1" x14ac:dyDescent="0.3">
      <c r="A280" s="16"/>
      <c r="B280" s="16"/>
      <c r="C280" s="19"/>
      <c r="D280" s="14" t="s">
        <v>15</v>
      </c>
      <c r="E280" s="16">
        <v>3</v>
      </c>
      <c r="F280" s="20">
        <v>0</v>
      </c>
      <c r="G280" s="20">
        <v>0</v>
      </c>
      <c r="H280" s="20">
        <v>0</v>
      </c>
      <c r="I280" s="18">
        <f>E280*(F280+ (F280= 0))*(G280+ (G280= 0))*(H280+ (H280= 0))</f>
        <v>3</v>
      </c>
      <c r="J280" s="16"/>
      <c r="K280" s="16"/>
      <c r="L280" s="16"/>
    </row>
    <row r="281" spans="1:13" ht="15.75" thickBot="1" x14ac:dyDescent="0.3">
      <c r="A281" s="16"/>
      <c r="B281" s="16"/>
      <c r="C281" s="19"/>
      <c r="D281" s="16"/>
      <c r="E281" s="16"/>
      <c r="F281" s="16"/>
      <c r="G281" s="16"/>
      <c r="H281" s="16"/>
      <c r="I281" s="21" t="s">
        <v>273</v>
      </c>
      <c r="J281" s="17">
        <f>SUM(I280:I280)</f>
        <v>3</v>
      </c>
      <c r="K281" s="1"/>
      <c r="L281" s="17">
        <f>ROUND(K281*J281,2)</f>
        <v>0</v>
      </c>
      <c r="M281" s="22" t="str">
        <f>IF(K281&lt;=0,"INDICAR PRECIO","IMPORTE VÁLIDO")</f>
        <v>INDICAR PRECIO</v>
      </c>
    </row>
    <row r="282" spans="1:13" ht="1.1499999999999999" customHeight="1" x14ac:dyDescent="0.25">
      <c r="A282" s="35"/>
      <c r="B282" s="35"/>
      <c r="C282" s="36"/>
      <c r="D282" s="35"/>
      <c r="E282" s="35"/>
      <c r="F282" s="35"/>
      <c r="G282" s="35"/>
      <c r="H282" s="35"/>
      <c r="I282" s="35"/>
      <c r="J282" s="35"/>
      <c r="K282" s="35"/>
      <c r="L282" s="35"/>
    </row>
    <row r="283" spans="1:13" ht="22.5" x14ac:dyDescent="0.25">
      <c r="A283" s="14" t="s">
        <v>304</v>
      </c>
      <c r="B283" s="14" t="s">
        <v>28</v>
      </c>
      <c r="C283" s="15" t="s">
        <v>130</v>
      </c>
      <c r="D283" s="16"/>
      <c r="E283" s="16"/>
      <c r="F283" s="16"/>
      <c r="G283" s="16"/>
      <c r="H283" s="16"/>
      <c r="I283" s="16"/>
      <c r="J283" s="26"/>
      <c r="K283" s="26"/>
      <c r="L283" s="26"/>
    </row>
    <row r="284" spans="1:13" ht="409.5" x14ac:dyDescent="0.25">
      <c r="A284" s="16"/>
      <c r="B284" s="16"/>
      <c r="C284" s="19" t="s">
        <v>131</v>
      </c>
      <c r="D284" s="16"/>
      <c r="E284" s="16"/>
      <c r="F284" s="16"/>
      <c r="G284" s="16"/>
      <c r="H284" s="16"/>
      <c r="I284" s="16"/>
      <c r="J284" s="16"/>
      <c r="K284" s="16"/>
      <c r="L284" s="16"/>
    </row>
    <row r="285" spans="1:13" ht="15.75" thickBot="1" x14ac:dyDescent="0.3">
      <c r="A285" s="16"/>
      <c r="B285" s="16"/>
      <c r="C285" s="19"/>
      <c r="D285" s="14" t="s">
        <v>15</v>
      </c>
      <c r="E285" s="16">
        <v>2</v>
      </c>
      <c r="F285" s="20">
        <v>0</v>
      </c>
      <c r="G285" s="20">
        <v>0</v>
      </c>
      <c r="H285" s="20">
        <v>0</v>
      </c>
      <c r="I285" s="18">
        <f>E285*(F285+ (F285= 0))*(G285+ (G285= 0))*(H285+ (H285= 0))</f>
        <v>2</v>
      </c>
      <c r="J285" s="16"/>
      <c r="K285" s="16"/>
      <c r="L285" s="16"/>
    </row>
    <row r="286" spans="1:13" ht="15.75" thickBot="1" x14ac:dyDescent="0.3">
      <c r="A286" s="16"/>
      <c r="B286" s="16"/>
      <c r="C286" s="19"/>
      <c r="D286" s="16"/>
      <c r="E286" s="16"/>
      <c r="F286" s="16"/>
      <c r="G286" s="16"/>
      <c r="H286" s="16"/>
      <c r="I286" s="21" t="s">
        <v>273</v>
      </c>
      <c r="J286" s="17">
        <f>SUM(I285:I285)</f>
        <v>2</v>
      </c>
      <c r="K286" s="1"/>
      <c r="L286" s="17">
        <f>ROUND(K286*J286,2)</f>
        <v>0</v>
      </c>
      <c r="M286" s="22" t="str">
        <f>IF(K286&lt;=0,"INDICAR PRECIO","IMPORTE VÁLIDO")</f>
        <v>INDICAR PRECIO</v>
      </c>
    </row>
    <row r="287" spans="1:13" ht="1.1499999999999999" customHeight="1" x14ac:dyDescent="0.25">
      <c r="A287" s="35"/>
      <c r="B287" s="35"/>
      <c r="C287" s="36"/>
      <c r="D287" s="35"/>
      <c r="E287" s="35"/>
      <c r="F287" s="35"/>
      <c r="G287" s="35"/>
      <c r="H287" s="35"/>
      <c r="I287" s="35"/>
      <c r="J287" s="35"/>
      <c r="K287" s="35"/>
      <c r="L287" s="35"/>
    </row>
    <row r="288" spans="1:13" ht="22.5" x14ac:dyDescent="0.25">
      <c r="A288" s="14" t="s">
        <v>305</v>
      </c>
      <c r="B288" s="14" t="s">
        <v>28</v>
      </c>
      <c r="C288" s="15" t="s">
        <v>132</v>
      </c>
      <c r="D288" s="16"/>
      <c r="E288" s="16"/>
      <c r="F288" s="16"/>
      <c r="G288" s="16"/>
      <c r="H288" s="16"/>
      <c r="I288" s="16"/>
      <c r="J288" s="26"/>
      <c r="K288" s="26"/>
      <c r="L288" s="26"/>
    </row>
    <row r="289" spans="1:13" ht="180" x14ac:dyDescent="0.25">
      <c r="A289" s="16"/>
      <c r="B289" s="16"/>
      <c r="C289" s="19" t="s">
        <v>133</v>
      </c>
      <c r="D289" s="16"/>
      <c r="E289" s="16"/>
      <c r="F289" s="16"/>
      <c r="G289" s="16"/>
      <c r="H289" s="16"/>
      <c r="I289" s="16"/>
      <c r="J289" s="16"/>
      <c r="K289" s="16"/>
      <c r="L289" s="16"/>
    </row>
    <row r="290" spans="1:13" ht="15.75" thickBot="1" x14ac:dyDescent="0.3">
      <c r="A290" s="16"/>
      <c r="B290" s="16"/>
      <c r="C290" s="19"/>
      <c r="D290" s="14" t="s">
        <v>15</v>
      </c>
      <c r="E290" s="16">
        <v>9</v>
      </c>
      <c r="F290" s="20">
        <v>0</v>
      </c>
      <c r="G290" s="20">
        <v>0</v>
      </c>
      <c r="H290" s="20">
        <v>0</v>
      </c>
      <c r="I290" s="18">
        <f>E290*(F290+ (F290= 0))*(G290+ (G290= 0))*(H290+ (H290= 0))</f>
        <v>9</v>
      </c>
      <c r="J290" s="16"/>
      <c r="K290" s="16"/>
      <c r="L290" s="16"/>
    </row>
    <row r="291" spans="1:13" ht="15.75" thickBot="1" x14ac:dyDescent="0.3">
      <c r="A291" s="16"/>
      <c r="B291" s="16"/>
      <c r="C291" s="19"/>
      <c r="D291" s="16"/>
      <c r="E291" s="16"/>
      <c r="F291" s="16"/>
      <c r="G291" s="16"/>
      <c r="H291" s="16"/>
      <c r="I291" s="21" t="s">
        <v>273</v>
      </c>
      <c r="J291" s="17">
        <f>SUM(I290:I290)</f>
        <v>9</v>
      </c>
      <c r="K291" s="1"/>
      <c r="L291" s="17">
        <f>ROUND(K291*J291,2)</f>
        <v>0</v>
      </c>
      <c r="M291" s="22" t="str">
        <f>IF(K291&lt;=0,"INDICAR PRECIO","IMPORTE VÁLIDO")</f>
        <v>INDICAR PRECIO</v>
      </c>
    </row>
    <row r="292" spans="1:13" ht="1.1499999999999999" customHeight="1" x14ac:dyDescent="0.25">
      <c r="A292" s="35"/>
      <c r="B292" s="35"/>
      <c r="C292" s="36"/>
      <c r="D292" s="35"/>
      <c r="E292" s="35"/>
      <c r="F292" s="35"/>
      <c r="G292" s="35"/>
      <c r="H292" s="35"/>
      <c r="I292" s="35"/>
      <c r="J292" s="35"/>
      <c r="K292" s="35"/>
      <c r="L292" s="35"/>
    </row>
    <row r="293" spans="1:13" ht="22.5" x14ac:dyDescent="0.25">
      <c r="A293" s="14" t="s">
        <v>306</v>
      </c>
      <c r="B293" s="14" t="s">
        <v>135</v>
      </c>
      <c r="C293" s="15" t="s">
        <v>134</v>
      </c>
      <c r="D293" s="16"/>
      <c r="E293" s="16"/>
      <c r="F293" s="16"/>
      <c r="G293" s="16"/>
      <c r="H293" s="16"/>
      <c r="I293" s="16"/>
      <c r="J293" s="26"/>
      <c r="K293" s="26"/>
      <c r="L293" s="26"/>
    </row>
    <row r="294" spans="1:13" ht="33.75" x14ac:dyDescent="0.25">
      <c r="A294" s="16"/>
      <c r="B294" s="16"/>
      <c r="C294" s="19" t="s">
        <v>136</v>
      </c>
      <c r="D294" s="16"/>
      <c r="E294" s="16"/>
      <c r="F294" s="16"/>
      <c r="G294" s="16"/>
      <c r="H294" s="16"/>
      <c r="I294" s="16"/>
      <c r="J294" s="16"/>
      <c r="K294" s="16"/>
      <c r="L294" s="16"/>
    </row>
    <row r="295" spans="1:13" x14ac:dyDescent="0.25">
      <c r="A295" s="16"/>
      <c r="B295" s="16"/>
      <c r="C295" s="19"/>
      <c r="D295" s="14" t="s">
        <v>15</v>
      </c>
      <c r="E295" s="16">
        <v>2</v>
      </c>
      <c r="F295" s="20">
        <v>4</v>
      </c>
      <c r="G295" s="20">
        <v>0</v>
      </c>
      <c r="H295" s="20">
        <v>0</v>
      </c>
      <c r="I295" s="18">
        <f>E295*(F295+ (F295= 0))*(G295+ (G295= 0))*(H295+ (H295= 0))</f>
        <v>8</v>
      </c>
      <c r="J295" s="16"/>
      <c r="K295" s="16"/>
      <c r="L295" s="16"/>
    </row>
    <row r="296" spans="1:13" x14ac:dyDescent="0.25">
      <c r="A296" s="16"/>
      <c r="B296" s="16"/>
      <c r="C296" s="19"/>
      <c r="D296" s="14" t="s">
        <v>15</v>
      </c>
      <c r="E296" s="16">
        <v>1</v>
      </c>
      <c r="F296" s="20">
        <v>3.3</v>
      </c>
      <c r="G296" s="20">
        <v>0</v>
      </c>
      <c r="H296" s="20">
        <v>0</v>
      </c>
      <c r="I296" s="18">
        <f>E296*(F296+ (F296= 0))*(G296+ (G296= 0))*(H296+ (H296= 0))</f>
        <v>3.3</v>
      </c>
      <c r="J296" s="16"/>
      <c r="K296" s="16"/>
      <c r="L296" s="16"/>
    </row>
    <row r="297" spans="1:13" ht="15.75" thickBot="1" x14ac:dyDescent="0.3">
      <c r="A297" s="16"/>
      <c r="B297" s="16"/>
      <c r="C297" s="19"/>
      <c r="D297" s="14" t="s">
        <v>15</v>
      </c>
      <c r="E297" s="16">
        <v>1</v>
      </c>
      <c r="F297" s="20">
        <v>3.6</v>
      </c>
      <c r="G297" s="20">
        <v>0</v>
      </c>
      <c r="H297" s="20">
        <v>0</v>
      </c>
      <c r="I297" s="18">
        <f>E297*(F297+ (F297= 0))*(G297+ (G297= 0))*(H297+ (H297= 0))</f>
        <v>3.6</v>
      </c>
      <c r="J297" s="16"/>
      <c r="K297" s="16"/>
      <c r="L297" s="16"/>
    </row>
    <row r="298" spans="1:13" ht="15.75" thickBot="1" x14ac:dyDescent="0.3">
      <c r="A298" s="16"/>
      <c r="B298" s="16"/>
      <c r="C298" s="19"/>
      <c r="D298" s="16"/>
      <c r="E298" s="16"/>
      <c r="F298" s="16"/>
      <c r="G298" s="16"/>
      <c r="H298" s="16"/>
      <c r="I298" s="21" t="s">
        <v>273</v>
      </c>
      <c r="J298" s="17">
        <f>SUM(I295:I297)</f>
        <v>14.9</v>
      </c>
      <c r="K298" s="1"/>
      <c r="L298" s="17">
        <f>ROUND(K298*J298,2)</f>
        <v>0</v>
      </c>
      <c r="M298" s="22" t="str">
        <f>IF(K298&lt;=0,"INDICAR PRECIO","IMPORTE VÁLIDO")</f>
        <v>INDICAR PRECIO</v>
      </c>
    </row>
    <row r="299" spans="1:13" ht="1.1499999999999999" customHeight="1" x14ac:dyDescent="0.25">
      <c r="A299" s="35"/>
      <c r="B299" s="35"/>
      <c r="C299" s="36"/>
      <c r="D299" s="35"/>
      <c r="E299" s="35"/>
      <c r="F299" s="35"/>
      <c r="G299" s="35"/>
      <c r="H299" s="35"/>
      <c r="I299" s="35"/>
      <c r="J299" s="35"/>
      <c r="K299" s="35"/>
      <c r="L299" s="35"/>
    </row>
    <row r="300" spans="1:13" ht="22.5" x14ac:dyDescent="0.25">
      <c r="A300" s="14" t="s">
        <v>307</v>
      </c>
      <c r="B300" s="14" t="s">
        <v>28</v>
      </c>
      <c r="C300" s="15" t="s">
        <v>137</v>
      </c>
      <c r="D300" s="16"/>
      <c r="E300" s="16"/>
      <c r="F300" s="16"/>
      <c r="G300" s="16"/>
      <c r="H300" s="16"/>
      <c r="I300" s="16"/>
      <c r="J300" s="26"/>
      <c r="K300" s="26"/>
      <c r="L300" s="26"/>
    </row>
    <row r="301" spans="1:13" ht="409.5" x14ac:dyDescent="0.25">
      <c r="A301" s="16"/>
      <c r="B301" s="16"/>
      <c r="C301" s="19" t="s">
        <v>138</v>
      </c>
      <c r="D301" s="16"/>
      <c r="E301" s="16"/>
      <c r="F301" s="16"/>
      <c r="G301" s="16"/>
      <c r="H301" s="16"/>
      <c r="I301" s="16"/>
      <c r="J301" s="16"/>
      <c r="K301" s="16"/>
      <c r="L301" s="16"/>
    </row>
    <row r="302" spans="1:13" ht="15.75" thickBot="1" x14ac:dyDescent="0.3">
      <c r="A302" s="16"/>
      <c r="B302" s="16"/>
      <c r="C302" s="19"/>
      <c r="D302" s="14" t="s">
        <v>15</v>
      </c>
      <c r="E302" s="16">
        <v>1</v>
      </c>
      <c r="F302" s="20">
        <v>0</v>
      </c>
      <c r="G302" s="20">
        <v>0</v>
      </c>
      <c r="H302" s="20">
        <v>0</v>
      </c>
      <c r="I302" s="18">
        <f>E302*(F302+ (F302= 0))*(G302+ (G302= 0))*(H302+ (H302= 0))</f>
        <v>1</v>
      </c>
      <c r="J302" s="16"/>
      <c r="K302" s="16"/>
      <c r="L302" s="16"/>
    </row>
    <row r="303" spans="1:13" ht="15.75" thickBot="1" x14ac:dyDescent="0.3">
      <c r="A303" s="16"/>
      <c r="B303" s="16"/>
      <c r="C303" s="19"/>
      <c r="D303" s="16"/>
      <c r="E303" s="16"/>
      <c r="F303" s="16"/>
      <c r="G303" s="16"/>
      <c r="H303" s="16"/>
      <c r="I303" s="21" t="s">
        <v>273</v>
      </c>
      <c r="J303" s="17">
        <f>SUM(I302:I302)</f>
        <v>1</v>
      </c>
      <c r="K303" s="1"/>
      <c r="L303" s="17">
        <f>ROUND(K303*J303,2)</f>
        <v>0</v>
      </c>
      <c r="M303" s="22" t="str">
        <f>IF(K303&lt;=0,"INDICAR PRECIO","IMPORTE VÁLIDO")</f>
        <v>INDICAR PRECIO</v>
      </c>
    </row>
    <row r="304" spans="1:13" ht="1.1499999999999999" customHeight="1" x14ac:dyDescent="0.25">
      <c r="A304" s="35"/>
      <c r="B304" s="35"/>
      <c r="C304" s="36"/>
      <c r="D304" s="35"/>
      <c r="E304" s="35"/>
      <c r="F304" s="35"/>
      <c r="G304" s="35"/>
      <c r="H304" s="35"/>
      <c r="I304" s="35"/>
      <c r="J304" s="35"/>
      <c r="K304" s="35"/>
      <c r="L304" s="35"/>
    </row>
    <row r="305" spans="1:13" ht="22.5" x14ac:dyDescent="0.25">
      <c r="A305" s="14" t="s">
        <v>308</v>
      </c>
      <c r="B305" s="14" t="s">
        <v>28</v>
      </c>
      <c r="C305" s="15" t="s">
        <v>139</v>
      </c>
      <c r="D305" s="16"/>
      <c r="E305" s="16"/>
      <c r="F305" s="16"/>
      <c r="G305" s="16"/>
      <c r="H305" s="16"/>
      <c r="I305" s="16"/>
      <c r="J305" s="26"/>
      <c r="K305" s="26"/>
      <c r="L305" s="26"/>
    </row>
    <row r="306" spans="1:13" ht="409.5" x14ac:dyDescent="0.25">
      <c r="A306" s="16"/>
      <c r="B306" s="16"/>
      <c r="C306" s="19" t="s">
        <v>140</v>
      </c>
      <c r="D306" s="16"/>
      <c r="E306" s="16"/>
      <c r="F306" s="16"/>
      <c r="G306" s="16"/>
      <c r="H306" s="16"/>
      <c r="I306" s="16"/>
      <c r="J306" s="16"/>
      <c r="K306" s="16"/>
      <c r="L306" s="16"/>
    </row>
    <row r="307" spans="1:13" ht="15.75" thickBot="1" x14ac:dyDescent="0.3">
      <c r="A307" s="16"/>
      <c r="B307" s="16"/>
      <c r="C307" s="19"/>
      <c r="D307" s="14" t="s">
        <v>15</v>
      </c>
      <c r="E307" s="16">
        <v>1</v>
      </c>
      <c r="F307" s="20">
        <v>0</v>
      </c>
      <c r="G307" s="20">
        <v>0</v>
      </c>
      <c r="H307" s="20">
        <v>0</v>
      </c>
      <c r="I307" s="18">
        <f>E307*(F307+ (F307= 0))*(G307+ (G307= 0))*(H307+ (H307= 0))</f>
        <v>1</v>
      </c>
      <c r="J307" s="16"/>
      <c r="K307" s="16"/>
      <c r="L307" s="16"/>
    </row>
    <row r="308" spans="1:13" ht="15.75" thickBot="1" x14ac:dyDescent="0.3">
      <c r="A308" s="16"/>
      <c r="B308" s="16"/>
      <c r="C308" s="19"/>
      <c r="D308" s="16"/>
      <c r="E308" s="16"/>
      <c r="F308" s="16"/>
      <c r="G308" s="16"/>
      <c r="H308" s="16"/>
      <c r="I308" s="21" t="s">
        <v>273</v>
      </c>
      <c r="J308" s="17">
        <f>SUM(I307:I307)</f>
        <v>1</v>
      </c>
      <c r="K308" s="1"/>
      <c r="L308" s="17">
        <f>ROUND(K308*J308,2)</f>
        <v>0</v>
      </c>
      <c r="M308" s="22" t="str">
        <f>IF(K308&lt;=0,"INDICAR PRECIO","IMPORTE VÁLIDO")</f>
        <v>INDICAR PRECIO</v>
      </c>
    </row>
    <row r="309" spans="1:13" ht="1.1499999999999999" customHeight="1" x14ac:dyDescent="0.25">
      <c r="A309" s="35"/>
      <c r="B309" s="35"/>
      <c r="C309" s="36"/>
      <c r="D309" s="35"/>
      <c r="E309" s="35"/>
      <c r="F309" s="35"/>
      <c r="G309" s="35"/>
      <c r="H309" s="35"/>
      <c r="I309" s="35"/>
      <c r="J309" s="35"/>
      <c r="K309" s="35"/>
      <c r="L309" s="35"/>
    </row>
    <row r="310" spans="1:13" ht="22.5" x14ac:dyDescent="0.25">
      <c r="A310" s="14" t="s">
        <v>309</v>
      </c>
      <c r="B310" s="14" t="s">
        <v>28</v>
      </c>
      <c r="C310" s="15" t="s">
        <v>141</v>
      </c>
      <c r="D310" s="16"/>
      <c r="E310" s="16"/>
      <c r="F310" s="16"/>
      <c r="G310" s="16"/>
      <c r="H310" s="16"/>
      <c r="I310" s="16"/>
      <c r="J310" s="26"/>
      <c r="K310" s="26"/>
      <c r="L310" s="26"/>
    </row>
    <row r="311" spans="1:13" ht="90" x14ac:dyDescent="0.25">
      <c r="A311" s="16"/>
      <c r="B311" s="16"/>
      <c r="C311" s="19" t="s">
        <v>142</v>
      </c>
      <c r="D311" s="16"/>
      <c r="E311" s="16"/>
      <c r="F311" s="16"/>
      <c r="G311" s="16"/>
      <c r="H311" s="16"/>
      <c r="I311" s="16"/>
      <c r="J311" s="16"/>
      <c r="K311" s="16"/>
      <c r="L311" s="16"/>
    </row>
    <row r="312" spans="1:13" ht="15.75" thickBot="1" x14ac:dyDescent="0.3">
      <c r="A312" s="16"/>
      <c r="B312" s="16"/>
      <c r="C312" s="19"/>
      <c r="D312" s="14" t="s">
        <v>15</v>
      </c>
      <c r="E312" s="16">
        <v>20</v>
      </c>
      <c r="F312" s="20">
        <v>0</v>
      </c>
      <c r="G312" s="20">
        <v>0</v>
      </c>
      <c r="H312" s="20">
        <v>0</v>
      </c>
      <c r="I312" s="18">
        <f>E312*(F312+ (F312= 0))*(G312+ (G312= 0))*(H312+ (H312= 0))</f>
        <v>20</v>
      </c>
      <c r="J312" s="16"/>
      <c r="K312" s="16"/>
      <c r="L312" s="16"/>
    </row>
    <row r="313" spans="1:13" ht="15.75" thickBot="1" x14ac:dyDescent="0.3">
      <c r="A313" s="16"/>
      <c r="B313" s="16"/>
      <c r="C313" s="19"/>
      <c r="D313" s="16"/>
      <c r="E313" s="16"/>
      <c r="F313" s="16"/>
      <c r="G313" s="16"/>
      <c r="H313" s="16"/>
      <c r="I313" s="21" t="s">
        <v>273</v>
      </c>
      <c r="J313" s="17">
        <f>SUM(I312:I312)</f>
        <v>20</v>
      </c>
      <c r="K313" s="1"/>
      <c r="L313" s="17">
        <f>ROUND(K313*J313,2)</f>
        <v>0</v>
      </c>
      <c r="M313" s="22" t="str">
        <f>IF(K313&lt;=0,"INDICAR PRECIO","IMPORTE VÁLIDO")</f>
        <v>INDICAR PRECIO</v>
      </c>
    </row>
    <row r="314" spans="1:13" ht="1.1499999999999999" customHeight="1" x14ac:dyDescent="0.25">
      <c r="A314" s="35"/>
      <c r="B314" s="35"/>
      <c r="C314" s="36"/>
      <c r="D314" s="35"/>
      <c r="E314" s="35"/>
      <c r="F314" s="35"/>
      <c r="G314" s="35"/>
      <c r="H314" s="35"/>
      <c r="I314" s="35"/>
      <c r="J314" s="35"/>
      <c r="K314" s="35"/>
      <c r="L314" s="35"/>
    </row>
    <row r="315" spans="1:13" ht="22.5" x14ac:dyDescent="0.25">
      <c r="A315" s="14" t="s">
        <v>310</v>
      </c>
      <c r="B315" s="14" t="s">
        <v>28</v>
      </c>
      <c r="C315" s="15" t="s">
        <v>143</v>
      </c>
      <c r="D315" s="16"/>
      <c r="E315" s="16"/>
      <c r="F315" s="16"/>
      <c r="G315" s="16"/>
      <c r="H315" s="16"/>
      <c r="I315" s="16"/>
      <c r="J315" s="26"/>
      <c r="K315" s="26"/>
      <c r="L315" s="26"/>
    </row>
    <row r="316" spans="1:13" ht="135" x14ac:dyDescent="0.25">
      <c r="A316" s="16"/>
      <c r="B316" s="16"/>
      <c r="C316" s="19" t="s">
        <v>144</v>
      </c>
      <c r="D316" s="16"/>
      <c r="E316" s="16"/>
      <c r="F316" s="16"/>
      <c r="G316" s="16"/>
      <c r="H316" s="16"/>
      <c r="I316" s="16"/>
      <c r="J316" s="16"/>
      <c r="K316" s="16"/>
      <c r="L316" s="16"/>
    </row>
    <row r="317" spans="1:13" ht="15.75" thickBot="1" x14ac:dyDescent="0.3">
      <c r="A317" s="16"/>
      <c r="B317" s="16"/>
      <c r="C317" s="19"/>
      <c r="D317" s="14" t="s">
        <v>15</v>
      </c>
      <c r="E317" s="16">
        <v>10</v>
      </c>
      <c r="F317" s="20">
        <v>0</v>
      </c>
      <c r="G317" s="20">
        <v>0</v>
      </c>
      <c r="H317" s="20">
        <v>0</v>
      </c>
      <c r="I317" s="18">
        <f>E317*(F317+ (F317= 0))*(G317+ (G317= 0))*(H317+ (H317= 0))</f>
        <v>10</v>
      </c>
      <c r="J317" s="16"/>
      <c r="K317" s="16"/>
      <c r="L317" s="16"/>
    </row>
    <row r="318" spans="1:13" ht="15.75" thickBot="1" x14ac:dyDescent="0.3">
      <c r="A318" s="16"/>
      <c r="B318" s="16"/>
      <c r="C318" s="19"/>
      <c r="D318" s="16"/>
      <c r="E318" s="16"/>
      <c r="F318" s="16"/>
      <c r="G318" s="16"/>
      <c r="H318" s="16"/>
      <c r="I318" s="21" t="s">
        <v>273</v>
      </c>
      <c r="J318" s="17">
        <f>SUM(I317:I317)</f>
        <v>10</v>
      </c>
      <c r="K318" s="1"/>
      <c r="L318" s="17">
        <f>ROUND(K318*J318,2)</f>
        <v>0</v>
      </c>
      <c r="M318" s="22" t="str">
        <f>IF(K318&lt;=0,"INDICAR PRECIO","IMPORTE VÁLIDO")</f>
        <v>INDICAR PRECIO</v>
      </c>
    </row>
    <row r="319" spans="1:13" ht="1.1499999999999999" customHeight="1" x14ac:dyDescent="0.25">
      <c r="A319" s="35"/>
      <c r="B319" s="35"/>
      <c r="C319" s="36"/>
      <c r="D319" s="35"/>
      <c r="E319" s="35"/>
      <c r="F319" s="35"/>
      <c r="G319" s="35"/>
      <c r="H319" s="35"/>
      <c r="I319" s="35"/>
      <c r="J319" s="35"/>
      <c r="K319" s="35"/>
      <c r="L319" s="35"/>
    </row>
    <row r="320" spans="1:13" ht="22.5" x14ac:dyDescent="0.25">
      <c r="A320" s="14" t="s">
        <v>311</v>
      </c>
      <c r="B320" s="14" t="s">
        <v>28</v>
      </c>
      <c r="C320" s="15" t="s">
        <v>145</v>
      </c>
      <c r="D320" s="16"/>
      <c r="E320" s="16"/>
      <c r="F320" s="16"/>
      <c r="G320" s="16"/>
      <c r="H320" s="16"/>
      <c r="I320" s="16"/>
      <c r="J320" s="26"/>
      <c r="K320" s="26"/>
      <c r="L320" s="26"/>
    </row>
    <row r="321" spans="1:13" ht="15.75" thickBot="1" x14ac:dyDescent="0.3">
      <c r="A321" s="16"/>
      <c r="B321" s="16"/>
      <c r="C321" s="19"/>
      <c r="D321" s="14" t="s">
        <v>15</v>
      </c>
      <c r="E321" s="16">
        <v>11</v>
      </c>
      <c r="F321" s="20">
        <v>0</v>
      </c>
      <c r="G321" s="20">
        <v>0</v>
      </c>
      <c r="H321" s="20">
        <v>0</v>
      </c>
      <c r="I321" s="18">
        <f>E321*(F321+ (F321= 0))*(G321+ (G321= 0))*(H321+ (H321= 0))</f>
        <v>11</v>
      </c>
      <c r="J321" s="16"/>
      <c r="K321" s="16"/>
      <c r="L321" s="16"/>
    </row>
    <row r="322" spans="1:13" ht="15.75" thickBot="1" x14ac:dyDescent="0.3">
      <c r="A322" s="16"/>
      <c r="B322" s="16"/>
      <c r="C322" s="19"/>
      <c r="D322" s="16"/>
      <c r="E322" s="16"/>
      <c r="F322" s="16"/>
      <c r="G322" s="16"/>
      <c r="H322" s="16"/>
      <c r="I322" s="21" t="s">
        <v>273</v>
      </c>
      <c r="J322" s="17">
        <f>SUM(I321:I321)</f>
        <v>11</v>
      </c>
      <c r="K322" s="1"/>
      <c r="L322" s="17">
        <f>ROUND(K322*J322,2)</f>
        <v>0</v>
      </c>
      <c r="M322" s="22" t="str">
        <f>IF(K322&lt;=0,"INDICAR PRECIO","IMPORTE VÁLIDO")</f>
        <v>INDICAR PRECIO</v>
      </c>
    </row>
    <row r="323" spans="1:13" ht="1.1499999999999999" customHeight="1" x14ac:dyDescent="0.25">
      <c r="A323" s="35"/>
      <c r="B323" s="35"/>
      <c r="C323" s="36"/>
      <c r="D323" s="35"/>
      <c r="E323" s="35"/>
      <c r="F323" s="35"/>
      <c r="G323" s="35"/>
      <c r="H323" s="35"/>
      <c r="I323" s="35"/>
      <c r="J323" s="35"/>
      <c r="K323" s="35"/>
      <c r="L323" s="35"/>
    </row>
    <row r="324" spans="1:13" ht="22.5" x14ac:dyDescent="0.25">
      <c r="A324" s="14" t="s">
        <v>312</v>
      </c>
      <c r="B324" s="14" t="s">
        <v>28</v>
      </c>
      <c r="C324" s="15" t="s">
        <v>146</v>
      </c>
      <c r="D324" s="16"/>
      <c r="E324" s="16"/>
      <c r="F324" s="16"/>
      <c r="G324" s="16"/>
      <c r="H324" s="16"/>
      <c r="I324" s="16"/>
      <c r="J324" s="26"/>
      <c r="K324" s="26"/>
      <c r="L324" s="26"/>
    </row>
    <row r="325" spans="1:13" ht="123.75" x14ac:dyDescent="0.25">
      <c r="A325" s="16"/>
      <c r="B325" s="16"/>
      <c r="C325" s="19" t="s">
        <v>147</v>
      </c>
      <c r="D325" s="16"/>
      <c r="E325" s="16"/>
      <c r="F325" s="16"/>
      <c r="G325" s="16"/>
      <c r="H325" s="16"/>
      <c r="I325" s="16"/>
      <c r="J325" s="16"/>
      <c r="K325" s="16"/>
      <c r="L325" s="16"/>
    </row>
    <row r="326" spans="1:13" ht="15.75" thickBot="1" x14ac:dyDescent="0.3">
      <c r="A326" s="16"/>
      <c r="B326" s="16"/>
      <c r="C326" s="19"/>
      <c r="D326" s="14" t="s">
        <v>15</v>
      </c>
      <c r="E326" s="16">
        <v>3</v>
      </c>
      <c r="F326" s="20">
        <v>0</v>
      </c>
      <c r="G326" s="20">
        <v>0</v>
      </c>
      <c r="H326" s="20">
        <v>0</v>
      </c>
      <c r="I326" s="18">
        <f>E326*(F326+ (F326= 0))*(G326+ (G326= 0))*(H326+ (H326= 0))</f>
        <v>3</v>
      </c>
      <c r="J326" s="16"/>
      <c r="K326" s="16"/>
      <c r="L326" s="16"/>
    </row>
    <row r="327" spans="1:13" ht="15.75" thickBot="1" x14ac:dyDescent="0.3">
      <c r="A327" s="16"/>
      <c r="B327" s="16"/>
      <c r="C327" s="19"/>
      <c r="D327" s="16"/>
      <c r="E327" s="16"/>
      <c r="F327" s="16"/>
      <c r="G327" s="16"/>
      <c r="H327" s="16"/>
      <c r="I327" s="21" t="s">
        <v>273</v>
      </c>
      <c r="J327" s="17">
        <f>SUM(I326:I326)</f>
        <v>3</v>
      </c>
      <c r="K327" s="1"/>
      <c r="L327" s="17">
        <f>ROUND(K327*J327,2)</f>
        <v>0</v>
      </c>
      <c r="M327" s="22" t="str">
        <f>IF(K327&lt;=0,"INDICAR PRECIO","IMPORTE VÁLIDO")</f>
        <v>INDICAR PRECIO</v>
      </c>
    </row>
    <row r="328" spans="1:13" ht="1.1499999999999999" customHeight="1" x14ac:dyDescent="0.25">
      <c r="A328" s="35"/>
      <c r="B328" s="35"/>
      <c r="C328" s="36"/>
      <c r="D328" s="35"/>
      <c r="E328" s="35"/>
      <c r="F328" s="35"/>
      <c r="G328" s="35"/>
      <c r="H328" s="35"/>
      <c r="I328" s="35"/>
      <c r="J328" s="35"/>
      <c r="K328" s="35"/>
      <c r="L328" s="35"/>
    </row>
    <row r="329" spans="1:13" ht="22.5" x14ac:dyDescent="0.25">
      <c r="A329" s="14" t="s">
        <v>313</v>
      </c>
      <c r="B329" s="14" t="s">
        <v>28</v>
      </c>
      <c r="C329" s="15" t="s">
        <v>148</v>
      </c>
      <c r="D329" s="16"/>
      <c r="E329" s="16"/>
      <c r="F329" s="16"/>
      <c r="G329" s="16"/>
      <c r="H329" s="16"/>
      <c r="I329" s="16"/>
      <c r="J329" s="26"/>
      <c r="K329" s="26"/>
      <c r="L329" s="26"/>
    </row>
    <row r="330" spans="1:13" ht="135" x14ac:dyDescent="0.25">
      <c r="A330" s="16"/>
      <c r="B330" s="16"/>
      <c r="C330" s="19" t="s">
        <v>149</v>
      </c>
      <c r="D330" s="16"/>
      <c r="E330" s="16"/>
      <c r="F330" s="16"/>
      <c r="G330" s="16"/>
      <c r="H330" s="16"/>
      <c r="I330" s="16"/>
      <c r="J330" s="16"/>
      <c r="K330" s="16"/>
      <c r="L330" s="16"/>
    </row>
    <row r="331" spans="1:13" ht="15.75" thickBot="1" x14ac:dyDescent="0.3">
      <c r="A331" s="16"/>
      <c r="B331" s="16"/>
      <c r="C331" s="19"/>
      <c r="D331" s="14" t="s">
        <v>15</v>
      </c>
      <c r="E331" s="16">
        <v>2</v>
      </c>
      <c r="F331" s="20">
        <v>0</v>
      </c>
      <c r="G331" s="20">
        <v>0</v>
      </c>
      <c r="H331" s="20">
        <v>0</v>
      </c>
      <c r="I331" s="18">
        <f>E331*(F331+ (F331= 0))*(G331+ (G331= 0))*(H331+ (H331= 0))</f>
        <v>2</v>
      </c>
      <c r="J331" s="16"/>
      <c r="K331" s="16"/>
      <c r="L331" s="16"/>
    </row>
    <row r="332" spans="1:13" ht="15.75" thickBot="1" x14ac:dyDescent="0.3">
      <c r="A332" s="16"/>
      <c r="B332" s="16"/>
      <c r="C332" s="19"/>
      <c r="D332" s="16"/>
      <c r="E332" s="16"/>
      <c r="F332" s="16"/>
      <c r="G332" s="16"/>
      <c r="H332" s="16"/>
      <c r="I332" s="21" t="s">
        <v>273</v>
      </c>
      <c r="J332" s="17">
        <f>SUM(I331:I331)</f>
        <v>2</v>
      </c>
      <c r="K332" s="1"/>
      <c r="L332" s="17">
        <f>ROUND(K332*J332,2)</f>
        <v>0</v>
      </c>
      <c r="M332" s="22" t="str">
        <f>IF(K332&lt;=0,"INDICAR PRECIO","IMPORTE VÁLIDO")</f>
        <v>INDICAR PRECIO</v>
      </c>
    </row>
    <row r="333" spans="1:13" ht="1.1499999999999999" customHeight="1" x14ac:dyDescent="0.25">
      <c r="A333" s="35"/>
      <c r="B333" s="35"/>
      <c r="C333" s="36"/>
      <c r="D333" s="35"/>
      <c r="E333" s="35"/>
      <c r="F333" s="35"/>
      <c r="G333" s="35"/>
      <c r="H333" s="35"/>
      <c r="I333" s="35"/>
      <c r="J333" s="35"/>
      <c r="K333" s="35"/>
      <c r="L333" s="35"/>
    </row>
    <row r="334" spans="1:13" ht="22.5" x14ac:dyDescent="0.25">
      <c r="A334" s="14" t="s">
        <v>314</v>
      </c>
      <c r="B334" s="14" t="s">
        <v>28</v>
      </c>
      <c r="C334" s="15" t="s">
        <v>150</v>
      </c>
      <c r="D334" s="16"/>
      <c r="E334" s="16"/>
      <c r="F334" s="16"/>
      <c r="G334" s="16"/>
      <c r="H334" s="16"/>
      <c r="I334" s="16"/>
      <c r="J334" s="26"/>
      <c r="K334" s="26"/>
      <c r="L334" s="26"/>
    </row>
    <row r="335" spans="1:13" ht="135" x14ac:dyDescent="0.25">
      <c r="A335" s="16"/>
      <c r="B335" s="16"/>
      <c r="C335" s="19" t="s">
        <v>151</v>
      </c>
      <c r="D335" s="16"/>
      <c r="E335" s="16"/>
      <c r="F335" s="16"/>
      <c r="G335" s="16"/>
      <c r="H335" s="16"/>
      <c r="I335" s="16"/>
      <c r="J335" s="16"/>
      <c r="K335" s="16"/>
      <c r="L335" s="16"/>
    </row>
    <row r="336" spans="1:13" ht="15.75" thickBot="1" x14ac:dyDescent="0.3">
      <c r="A336" s="16"/>
      <c r="B336" s="16"/>
      <c r="C336" s="19"/>
      <c r="D336" s="14" t="s">
        <v>15</v>
      </c>
      <c r="E336" s="16">
        <v>8</v>
      </c>
      <c r="F336" s="20">
        <v>0</v>
      </c>
      <c r="G336" s="20">
        <v>0</v>
      </c>
      <c r="H336" s="20">
        <v>0</v>
      </c>
      <c r="I336" s="18">
        <f>E336*(F336+ (F336= 0))*(G336+ (G336= 0))*(H336+ (H336= 0))</f>
        <v>8</v>
      </c>
      <c r="J336" s="16"/>
      <c r="K336" s="16"/>
      <c r="L336" s="16"/>
    </row>
    <row r="337" spans="1:13" ht="15.75" thickBot="1" x14ac:dyDescent="0.3">
      <c r="A337" s="16"/>
      <c r="B337" s="16"/>
      <c r="C337" s="19"/>
      <c r="D337" s="16"/>
      <c r="E337" s="16"/>
      <c r="F337" s="16"/>
      <c r="G337" s="16"/>
      <c r="H337" s="16"/>
      <c r="I337" s="21" t="s">
        <v>273</v>
      </c>
      <c r="J337" s="17">
        <f>SUM(I336:I336)</f>
        <v>8</v>
      </c>
      <c r="K337" s="1"/>
      <c r="L337" s="17">
        <f>ROUND(K337*J337,2)</f>
        <v>0</v>
      </c>
      <c r="M337" s="22" t="str">
        <f>IF(K337&lt;=0,"INDICAR PRECIO","IMPORTE VÁLIDO")</f>
        <v>INDICAR PRECIO</v>
      </c>
    </row>
    <row r="338" spans="1:13" ht="1.1499999999999999" customHeight="1" x14ac:dyDescent="0.25">
      <c r="A338" s="35"/>
      <c r="B338" s="35"/>
      <c r="C338" s="36"/>
      <c r="D338" s="35"/>
      <c r="E338" s="35"/>
      <c r="F338" s="35"/>
      <c r="G338" s="35"/>
      <c r="H338" s="35"/>
      <c r="I338" s="35"/>
      <c r="J338" s="35"/>
      <c r="K338" s="35"/>
      <c r="L338" s="35"/>
    </row>
    <row r="339" spans="1:13" x14ac:dyDescent="0.25">
      <c r="A339" s="14" t="s">
        <v>315</v>
      </c>
      <c r="B339" s="14" t="s">
        <v>20</v>
      </c>
      <c r="C339" s="15" t="s">
        <v>152</v>
      </c>
      <c r="D339" s="16"/>
      <c r="E339" s="16"/>
      <c r="F339" s="16"/>
      <c r="G339" s="16"/>
      <c r="H339" s="16"/>
      <c r="I339" s="16"/>
      <c r="J339" s="26"/>
      <c r="K339" s="26"/>
      <c r="L339" s="26"/>
    </row>
    <row r="340" spans="1:13" ht="191.25" x14ac:dyDescent="0.25">
      <c r="A340" s="16"/>
      <c r="B340" s="16"/>
      <c r="C340" s="19" t="s">
        <v>153</v>
      </c>
      <c r="D340" s="16"/>
      <c r="E340" s="16"/>
      <c r="F340" s="16"/>
      <c r="G340" s="16"/>
      <c r="H340" s="16"/>
      <c r="I340" s="16"/>
      <c r="J340" s="16"/>
      <c r="K340" s="16"/>
      <c r="L340" s="16"/>
    </row>
    <row r="341" spans="1:13" x14ac:dyDescent="0.25">
      <c r="A341" s="16"/>
      <c r="B341" s="16"/>
      <c r="C341" s="19"/>
      <c r="D341" s="14" t="s">
        <v>154</v>
      </c>
      <c r="E341" s="16">
        <v>0</v>
      </c>
      <c r="F341" s="20">
        <v>0</v>
      </c>
      <c r="G341" s="20">
        <v>0</v>
      </c>
      <c r="H341" s="20">
        <v>0</v>
      </c>
      <c r="I341" s="18">
        <f t="shared" ref="I341:I364" si="5">E341*(F341+ (F341= 0))*(G341+ (G341= 0))*(H341+ (H341= 0))</f>
        <v>0</v>
      </c>
      <c r="J341" s="16"/>
      <c r="K341" s="16"/>
      <c r="L341" s="16"/>
    </row>
    <row r="342" spans="1:13" x14ac:dyDescent="0.25">
      <c r="A342" s="16"/>
      <c r="B342" s="16"/>
      <c r="C342" s="19"/>
      <c r="D342" s="14" t="s">
        <v>155</v>
      </c>
      <c r="E342" s="16">
        <v>1</v>
      </c>
      <c r="F342" s="20">
        <v>5</v>
      </c>
      <c r="G342" s="20">
        <v>2.9</v>
      </c>
      <c r="H342" s="20">
        <v>0</v>
      </c>
      <c r="I342" s="18">
        <f t="shared" si="5"/>
        <v>14.5</v>
      </c>
      <c r="J342" s="16"/>
      <c r="K342" s="16"/>
      <c r="L342" s="16"/>
    </row>
    <row r="343" spans="1:13" x14ac:dyDescent="0.25">
      <c r="A343" s="16"/>
      <c r="B343" s="16"/>
      <c r="C343" s="19"/>
      <c r="D343" s="14" t="s">
        <v>15</v>
      </c>
      <c r="E343" s="16">
        <v>1</v>
      </c>
      <c r="F343" s="20">
        <v>11.5</v>
      </c>
      <c r="G343" s="20">
        <v>2.9</v>
      </c>
      <c r="H343" s="20">
        <v>0</v>
      </c>
      <c r="I343" s="18">
        <f t="shared" si="5"/>
        <v>33.35</v>
      </c>
      <c r="J343" s="16"/>
      <c r="K343" s="16"/>
      <c r="L343" s="16"/>
    </row>
    <row r="344" spans="1:13" x14ac:dyDescent="0.25">
      <c r="A344" s="16"/>
      <c r="B344" s="16"/>
      <c r="C344" s="19"/>
      <c r="D344" s="14" t="s">
        <v>15</v>
      </c>
      <c r="E344" s="16">
        <v>9</v>
      </c>
      <c r="F344" s="20">
        <v>9.5</v>
      </c>
      <c r="G344" s="20">
        <v>2.9</v>
      </c>
      <c r="H344" s="20">
        <v>0</v>
      </c>
      <c r="I344" s="18">
        <f t="shared" si="5"/>
        <v>247.95</v>
      </c>
      <c r="J344" s="16"/>
      <c r="K344" s="16"/>
      <c r="L344" s="16"/>
    </row>
    <row r="345" spans="1:13" x14ac:dyDescent="0.25">
      <c r="A345" s="16"/>
      <c r="B345" s="16"/>
      <c r="C345" s="19"/>
      <c r="D345" s="14" t="s">
        <v>15</v>
      </c>
      <c r="E345" s="16">
        <v>1</v>
      </c>
      <c r="F345" s="20">
        <v>8.25</v>
      </c>
      <c r="G345" s="20">
        <v>2.9</v>
      </c>
      <c r="H345" s="20">
        <v>0</v>
      </c>
      <c r="I345" s="18">
        <f t="shared" si="5"/>
        <v>23.925000000000001</v>
      </c>
      <c r="J345" s="16"/>
      <c r="K345" s="16"/>
      <c r="L345" s="16"/>
    </row>
    <row r="346" spans="1:13" x14ac:dyDescent="0.25">
      <c r="A346" s="16"/>
      <c r="B346" s="16"/>
      <c r="C346" s="19"/>
      <c r="D346" s="14" t="s">
        <v>156</v>
      </c>
      <c r="E346" s="16">
        <v>1</v>
      </c>
      <c r="F346" s="20">
        <v>5</v>
      </c>
      <c r="G346" s="20">
        <v>2.9</v>
      </c>
      <c r="H346" s="20">
        <v>0</v>
      </c>
      <c r="I346" s="18">
        <f t="shared" si="5"/>
        <v>14.5</v>
      </c>
      <c r="J346" s="16"/>
      <c r="K346" s="16"/>
      <c r="L346" s="16"/>
    </row>
    <row r="347" spans="1:13" x14ac:dyDescent="0.25">
      <c r="A347" s="16"/>
      <c r="B347" s="16"/>
      <c r="C347" s="19"/>
      <c r="D347" s="14" t="s">
        <v>15</v>
      </c>
      <c r="E347" s="16">
        <v>2</v>
      </c>
      <c r="F347" s="20">
        <v>6</v>
      </c>
      <c r="G347" s="20">
        <v>2.9</v>
      </c>
      <c r="H347" s="20">
        <v>0</v>
      </c>
      <c r="I347" s="18">
        <f t="shared" si="5"/>
        <v>34.799999999999997</v>
      </c>
      <c r="J347" s="16"/>
      <c r="K347" s="16"/>
      <c r="L347" s="16"/>
    </row>
    <row r="348" spans="1:13" x14ac:dyDescent="0.25">
      <c r="A348" s="16"/>
      <c r="B348" s="16"/>
      <c r="C348" s="19"/>
      <c r="D348" s="14" t="s">
        <v>15</v>
      </c>
      <c r="E348" s="16">
        <v>1</v>
      </c>
      <c r="F348" s="20">
        <v>7</v>
      </c>
      <c r="G348" s="20">
        <v>2.9</v>
      </c>
      <c r="H348" s="20">
        <v>0</v>
      </c>
      <c r="I348" s="18">
        <f t="shared" si="5"/>
        <v>20.3</v>
      </c>
      <c r="J348" s="16"/>
      <c r="K348" s="16"/>
      <c r="L348" s="16"/>
    </row>
    <row r="349" spans="1:13" x14ac:dyDescent="0.25">
      <c r="A349" s="16"/>
      <c r="B349" s="16"/>
      <c r="C349" s="19"/>
      <c r="D349" s="14" t="s">
        <v>15</v>
      </c>
      <c r="E349" s="16">
        <v>20</v>
      </c>
      <c r="F349" s="20">
        <v>1.5</v>
      </c>
      <c r="G349" s="20">
        <v>0.9</v>
      </c>
      <c r="H349" s="20">
        <v>0</v>
      </c>
      <c r="I349" s="18">
        <f t="shared" si="5"/>
        <v>27</v>
      </c>
      <c r="J349" s="16"/>
      <c r="K349" s="16"/>
      <c r="L349" s="16"/>
    </row>
    <row r="350" spans="1:13" x14ac:dyDescent="0.25">
      <c r="A350" s="16"/>
      <c r="B350" s="16"/>
      <c r="C350" s="19"/>
      <c r="D350" s="14" t="s">
        <v>15</v>
      </c>
      <c r="E350" s="16">
        <v>20</v>
      </c>
      <c r="F350" s="20">
        <v>0</v>
      </c>
      <c r="G350" s="20">
        <v>0.9</v>
      </c>
      <c r="H350" s="20">
        <v>0.5</v>
      </c>
      <c r="I350" s="18">
        <f t="shared" si="5"/>
        <v>9</v>
      </c>
      <c r="J350" s="16"/>
      <c r="K350" s="16"/>
      <c r="L350" s="16"/>
    </row>
    <row r="351" spans="1:13" x14ac:dyDescent="0.25">
      <c r="A351" s="16"/>
      <c r="B351" s="16"/>
      <c r="C351" s="19"/>
      <c r="D351" s="14" t="s">
        <v>15</v>
      </c>
      <c r="E351" s="16">
        <v>3</v>
      </c>
      <c r="F351" s="20">
        <v>3.5</v>
      </c>
      <c r="G351" s="20">
        <v>1.1000000000000001</v>
      </c>
      <c r="H351" s="20">
        <v>0</v>
      </c>
      <c r="I351" s="18">
        <f t="shared" si="5"/>
        <v>11.55</v>
      </c>
      <c r="J351" s="16"/>
      <c r="K351" s="16"/>
      <c r="L351" s="16"/>
    </row>
    <row r="352" spans="1:13" x14ac:dyDescent="0.25">
      <c r="A352" s="16"/>
      <c r="B352" s="16"/>
      <c r="C352" s="19"/>
      <c r="D352" s="14" t="s">
        <v>15</v>
      </c>
      <c r="E352" s="16">
        <v>1</v>
      </c>
      <c r="F352" s="20">
        <v>3</v>
      </c>
      <c r="G352" s="20">
        <v>1.2</v>
      </c>
      <c r="H352" s="20">
        <v>0</v>
      </c>
      <c r="I352" s="18">
        <f t="shared" si="5"/>
        <v>3.5999999999999996</v>
      </c>
      <c r="J352" s="16"/>
      <c r="K352" s="16"/>
      <c r="L352" s="16"/>
    </row>
    <row r="353" spans="1:13" x14ac:dyDescent="0.25">
      <c r="A353" s="16"/>
      <c r="B353" s="16"/>
      <c r="C353" s="19"/>
      <c r="D353" s="14" t="s">
        <v>15</v>
      </c>
      <c r="E353" s="16">
        <v>1</v>
      </c>
      <c r="F353" s="20">
        <v>2</v>
      </c>
      <c r="G353" s="20">
        <v>1.2</v>
      </c>
      <c r="H353" s="20">
        <v>0</v>
      </c>
      <c r="I353" s="18">
        <f t="shared" si="5"/>
        <v>2.4</v>
      </c>
      <c r="J353" s="16"/>
      <c r="K353" s="16"/>
      <c r="L353" s="16"/>
    </row>
    <row r="354" spans="1:13" x14ac:dyDescent="0.25">
      <c r="A354" s="16"/>
      <c r="B354" s="16"/>
      <c r="C354" s="19"/>
      <c r="D354" s="14" t="s">
        <v>15</v>
      </c>
      <c r="E354" s="16">
        <v>1</v>
      </c>
      <c r="F354" s="20">
        <v>8</v>
      </c>
      <c r="G354" s="20">
        <v>1.4</v>
      </c>
      <c r="H354" s="20">
        <v>0</v>
      </c>
      <c r="I354" s="18">
        <f t="shared" si="5"/>
        <v>11.2</v>
      </c>
      <c r="J354" s="16"/>
      <c r="K354" s="16"/>
      <c r="L354" s="16"/>
    </row>
    <row r="355" spans="1:13" x14ac:dyDescent="0.25">
      <c r="A355" s="16"/>
      <c r="B355" s="16"/>
      <c r="C355" s="19"/>
      <c r="D355" s="14" t="s">
        <v>15</v>
      </c>
      <c r="E355" s="16">
        <v>1</v>
      </c>
      <c r="F355" s="20">
        <v>3.5</v>
      </c>
      <c r="G355" s="20">
        <v>1.4</v>
      </c>
      <c r="H355" s="20">
        <v>0</v>
      </c>
      <c r="I355" s="18">
        <f t="shared" si="5"/>
        <v>4.8999999999999995</v>
      </c>
      <c r="J355" s="16"/>
      <c r="K355" s="16"/>
      <c r="L355" s="16"/>
    </row>
    <row r="356" spans="1:13" x14ac:dyDescent="0.25">
      <c r="A356" s="16"/>
      <c r="B356" s="16"/>
      <c r="C356" s="19"/>
      <c r="D356" s="14" t="s">
        <v>15</v>
      </c>
      <c r="E356" s="16">
        <v>1</v>
      </c>
      <c r="F356" s="20">
        <v>1.5</v>
      </c>
      <c r="G356" s="20">
        <v>1.7</v>
      </c>
      <c r="H356" s="20">
        <v>0</v>
      </c>
      <c r="I356" s="18">
        <f t="shared" si="5"/>
        <v>2.5499999999999998</v>
      </c>
      <c r="J356" s="16"/>
      <c r="K356" s="16"/>
      <c r="L356" s="16"/>
    </row>
    <row r="357" spans="1:13" x14ac:dyDescent="0.25">
      <c r="A357" s="16"/>
      <c r="B357" s="16"/>
      <c r="C357" s="19"/>
      <c r="D357" s="14" t="s">
        <v>15</v>
      </c>
      <c r="E357" s="16">
        <v>1</v>
      </c>
      <c r="F357" s="20">
        <v>3.7</v>
      </c>
      <c r="G357" s="20">
        <v>1.8</v>
      </c>
      <c r="H357" s="20">
        <v>0</v>
      </c>
      <c r="I357" s="18">
        <f t="shared" si="5"/>
        <v>6.66</v>
      </c>
      <c r="J357" s="16"/>
      <c r="K357" s="16"/>
      <c r="L357" s="16"/>
    </row>
    <row r="358" spans="1:13" x14ac:dyDescent="0.25">
      <c r="A358" s="16"/>
      <c r="B358" s="16"/>
      <c r="C358" s="19"/>
      <c r="D358" s="14" t="s">
        <v>15</v>
      </c>
      <c r="E358" s="16">
        <v>1</v>
      </c>
      <c r="F358" s="20">
        <v>1.2</v>
      </c>
      <c r="G358" s="20">
        <v>2</v>
      </c>
      <c r="H358" s="20">
        <v>0</v>
      </c>
      <c r="I358" s="18">
        <f t="shared" si="5"/>
        <v>2.4</v>
      </c>
      <c r="J358" s="16"/>
      <c r="K358" s="16"/>
      <c r="L358" s="16"/>
    </row>
    <row r="359" spans="1:13" x14ac:dyDescent="0.25">
      <c r="A359" s="16"/>
      <c r="B359" s="16"/>
      <c r="C359" s="19"/>
      <c r="D359" s="14" t="s">
        <v>157</v>
      </c>
      <c r="E359" s="16">
        <v>1</v>
      </c>
      <c r="F359" s="20">
        <v>3</v>
      </c>
      <c r="G359" s="20">
        <v>1.3</v>
      </c>
      <c r="H359" s="20">
        <v>0</v>
      </c>
      <c r="I359" s="18">
        <f t="shared" si="5"/>
        <v>3.9000000000000004</v>
      </c>
      <c r="J359" s="16"/>
      <c r="K359" s="16"/>
      <c r="L359" s="16"/>
    </row>
    <row r="360" spans="1:13" x14ac:dyDescent="0.25">
      <c r="A360" s="16"/>
      <c r="B360" s="16"/>
      <c r="C360" s="19"/>
      <c r="D360" s="14" t="s">
        <v>15</v>
      </c>
      <c r="E360" s="16">
        <v>1</v>
      </c>
      <c r="F360" s="20">
        <v>2</v>
      </c>
      <c r="G360" s="20">
        <v>1.3</v>
      </c>
      <c r="H360" s="20">
        <v>0</v>
      </c>
      <c r="I360" s="18">
        <f t="shared" si="5"/>
        <v>2.6</v>
      </c>
      <c r="J360" s="16"/>
      <c r="K360" s="16"/>
      <c r="L360" s="16"/>
    </row>
    <row r="361" spans="1:13" x14ac:dyDescent="0.25">
      <c r="A361" s="16"/>
      <c r="B361" s="16"/>
      <c r="C361" s="19"/>
      <c r="D361" s="14" t="s">
        <v>158</v>
      </c>
      <c r="E361" s="16">
        <v>2</v>
      </c>
      <c r="F361" s="20">
        <v>15.5</v>
      </c>
      <c r="G361" s="20">
        <v>1.3</v>
      </c>
      <c r="H361" s="20">
        <v>0</v>
      </c>
      <c r="I361" s="18">
        <f t="shared" si="5"/>
        <v>40.300000000000004</v>
      </c>
      <c r="J361" s="16"/>
      <c r="K361" s="16"/>
      <c r="L361" s="16"/>
    </row>
    <row r="362" spans="1:13" x14ac:dyDescent="0.25">
      <c r="A362" s="16"/>
      <c r="B362" s="16"/>
      <c r="C362" s="19"/>
      <c r="D362" s="14" t="s">
        <v>15</v>
      </c>
      <c r="E362" s="16">
        <v>2</v>
      </c>
      <c r="F362" s="20">
        <v>20</v>
      </c>
      <c r="G362" s="20">
        <v>1.5</v>
      </c>
      <c r="H362" s="20">
        <v>0</v>
      </c>
      <c r="I362" s="18">
        <f t="shared" si="5"/>
        <v>60</v>
      </c>
      <c r="J362" s="16"/>
      <c r="K362" s="16"/>
      <c r="L362" s="16"/>
    </row>
    <row r="363" spans="1:13" x14ac:dyDescent="0.25">
      <c r="A363" s="16"/>
      <c r="B363" s="16"/>
      <c r="C363" s="19"/>
      <c r="D363" s="14" t="s">
        <v>15</v>
      </c>
      <c r="E363" s="16">
        <v>1</v>
      </c>
      <c r="F363" s="20">
        <v>3</v>
      </c>
      <c r="G363" s="20">
        <v>1.2</v>
      </c>
      <c r="H363" s="20">
        <v>0</v>
      </c>
      <c r="I363" s="18">
        <f t="shared" si="5"/>
        <v>3.5999999999999996</v>
      </c>
      <c r="J363" s="16"/>
      <c r="K363" s="16"/>
      <c r="L363" s="16"/>
    </row>
    <row r="364" spans="1:13" ht="15.75" thickBot="1" x14ac:dyDescent="0.3">
      <c r="A364" s="16"/>
      <c r="B364" s="16"/>
      <c r="C364" s="19"/>
      <c r="D364" s="14" t="s">
        <v>15</v>
      </c>
      <c r="E364" s="16">
        <v>4</v>
      </c>
      <c r="F364" s="20">
        <v>2</v>
      </c>
      <c r="G364" s="20">
        <v>1.6</v>
      </c>
      <c r="H364" s="20">
        <v>0</v>
      </c>
      <c r="I364" s="18">
        <f t="shared" si="5"/>
        <v>12.8</v>
      </c>
      <c r="J364" s="16"/>
      <c r="K364" s="16"/>
      <c r="L364" s="16"/>
    </row>
    <row r="365" spans="1:13" ht="15.75" thickBot="1" x14ac:dyDescent="0.3">
      <c r="A365" s="16"/>
      <c r="B365" s="16"/>
      <c r="C365" s="19"/>
      <c r="D365" s="16"/>
      <c r="E365" s="16"/>
      <c r="F365" s="16"/>
      <c r="G365" s="16"/>
      <c r="H365" s="16"/>
      <c r="I365" s="21" t="s">
        <v>273</v>
      </c>
      <c r="J365" s="17">
        <f>SUM(I341:I364)</f>
        <v>593.78499999999997</v>
      </c>
      <c r="K365" s="1"/>
      <c r="L365" s="17">
        <f>ROUND(K365*J365,2)</f>
        <v>0</v>
      </c>
      <c r="M365" s="22" t="str">
        <f>IF(K365&lt;=0,"INDICAR PRECIO","IMPORTE VÁLIDO")</f>
        <v>INDICAR PRECIO</v>
      </c>
    </row>
    <row r="366" spans="1:13" ht="1.1499999999999999" customHeight="1" x14ac:dyDescent="0.25">
      <c r="A366" s="35"/>
      <c r="B366" s="35"/>
      <c r="C366" s="36"/>
      <c r="D366" s="35"/>
      <c r="E366" s="35"/>
      <c r="F366" s="35"/>
      <c r="G366" s="35"/>
      <c r="H366" s="35"/>
      <c r="I366" s="35"/>
      <c r="J366" s="35"/>
      <c r="K366" s="35"/>
      <c r="L366" s="35"/>
    </row>
    <row r="367" spans="1:13" x14ac:dyDescent="0.25">
      <c r="A367" s="14" t="s">
        <v>316</v>
      </c>
      <c r="B367" s="14" t="s">
        <v>28</v>
      </c>
      <c r="C367" s="15" t="s">
        <v>159</v>
      </c>
      <c r="D367" s="16"/>
      <c r="E367" s="16"/>
      <c r="F367" s="16"/>
      <c r="G367" s="16"/>
      <c r="H367" s="16"/>
      <c r="I367" s="16"/>
      <c r="J367" s="26"/>
      <c r="K367" s="26"/>
      <c r="L367" s="26"/>
    </row>
    <row r="368" spans="1:13" ht="67.5" x14ac:dyDescent="0.25">
      <c r="A368" s="16"/>
      <c r="B368" s="16"/>
      <c r="C368" s="19" t="s">
        <v>160</v>
      </c>
      <c r="D368" s="16"/>
      <c r="E368" s="16"/>
      <c r="F368" s="16"/>
      <c r="G368" s="16"/>
      <c r="H368" s="16"/>
      <c r="I368" s="16"/>
      <c r="J368" s="16"/>
      <c r="K368" s="16"/>
      <c r="L368" s="16"/>
    </row>
    <row r="369" spans="1:13" ht="15.75" thickBot="1" x14ac:dyDescent="0.3">
      <c r="A369" s="16"/>
      <c r="B369" s="16"/>
      <c r="C369" s="19"/>
      <c r="D369" s="14" t="s">
        <v>15</v>
      </c>
      <c r="E369" s="16">
        <v>14</v>
      </c>
      <c r="F369" s="20">
        <v>0</v>
      </c>
      <c r="G369" s="20">
        <v>0</v>
      </c>
      <c r="H369" s="20">
        <v>0</v>
      </c>
      <c r="I369" s="18">
        <f>E369*(F369+ (F369= 0))*(G369+ (G369= 0))*(H369+ (H369= 0))</f>
        <v>14</v>
      </c>
      <c r="J369" s="16"/>
      <c r="K369" s="16"/>
      <c r="L369" s="16"/>
    </row>
    <row r="370" spans="1:13" ht="15.75" thickBot="1" x14ac:dyDescent="0.3">
      <c r="A370" s="16"/>
      <c r="B370" s="16"/>
      <c r="C370" s="19"/>
      <c r="D370" s="16"/>
      <c r="E370" s="16"/>
      <c r="F370" s="16"/>
      <c r="G370" s="16"/>
      <c r="H370" s="16"/>
      <c r="I370" s="21" t="s">
        <v>273</v>
      </c>
      <c r="J370" s="17">
        <f>SUM(I369:I369)</f>
        <v>14</v>
      </c>
      <c r="K370" s="1"/>
      <c r="L370" s="17">
        <f>ROUND(K370*J370,2)</f>
        <v>0</v>
      </c>
      <c r="M370" s="22" t="str">
        <f>IF(K370&lt;=0,"INDICAR PRECIO","IMPORTE VÁLIDO")</f>
        <v>INDICAR PRECIO</v>
      </c>
    </row>
    <row r="371" spans="1:13" ht="1.1499999999999999" customHeight="1" x14ac:dyDescent="0.25">
      <c r="A371" s="35"/>
      <c r="B371" s="35"/>
      <c r="C371" s="36"/>
      <c r="D371" s="35"/>
      <c r="E371" s="35"/>
      <c r="F371" s="35"/>
      <c r="G371" s="35"/>
      <c r="H371" s="35"/>
      <c r="I371" s="35"/>
      <c r="J371" s="35"/>
      <c r="K371" s="35"/>
      <c r="L371" s="35"/>
    </row>
    <row r="372" spans="1:13" x14ac:dyDescent="0.25">
      <c r="A372" s="14" t="s">
        <v>317</v>
      </c>
      <c r="B372" s="14" t="s">
        <v>162</v>
      </c>
      <c r="C372" s="15" t="s">
        <v>161</v>
      </c>
      <c r="D372" s="16"/>
      <c r="E372" s="16"/>
      <c r="F372" s="16"/>
      <c r="G372" s="16"/>
      <c r="H372" s="16"/>
      <c r="I372" s="16"/>
      <c r="J372" s="26"/>
      <c r="K372" s="26"/>
      <c r="L372" s="26"/>
    </row>
    <row r="373" spans="1:13" ht="90" x14ac:dyDescent="0.25">
      <c r="A373" s="16"/>
      <c r="B373" s="16"/>
      <c r="C373" s="19" t="s">
        <v>163</v>
      </c>
      <c r="D373" s="16"/>
      <c r="E373" s="16"/>
      <c r="F373" s="16"/>
      <c r="G373" s="16"/>
      <c r="H373" s="16"/>
      <c r="I373" s="16"/>
      <c r="J373" s="16"/>
      <c r="K373" s="16"/>
      <c r="L373" s="16"/>
    </row>
    <row r="374" spans="1:13" x14ac:dyDescent="0.25">
      <c r="A374" s="16"/>
      <c r="B374" s="16"/>
      <c r="C374" s="19"/>
      <c r="D374" s="14" t="s">
        <v>15</v>
      </c>
      <c r="E374" s="16">
        <v>1</v>
      </c>
      <c r="F374" s="20">
        <v>6</v>
      </c>
      <c r="G374" s="20">
        <v>0</v>
      </c>
      <c r="H374" s="20">
        <v>0</v>
      </c>
      <c r="I374" s="18">
        <f>E374*(F374+ (F374= 0))*(G374+ (G374= 0))*(H374+ (H374= 0))</f>
        <v>6</v>
      </c>
      <c r="J374" s="16"/>
      <c r="K374" s="16"/>
      <c r="L374" s="16"/>
    </row>
    <row r="375" spans="1:13" x14ac:dyDescent="0.25">
      <c r="A375" s="16"/>
      <c r="B375" s="16"/>
      <c r="C375" s="19"/>
      <c r="D375" s="14" t="s">
        <v>15</v>
      </c>
      <c r="E375" s="16">
        <v>1</v>
      </c>
      <c r="F375" s="20">
        <v>5</v>
      </c>
      <c r="G375" s="20">
        <v>0</v>
      </c>
      <c r="H375" s="20">
        <v>0</v>
      </c>
      <c r="I375" s="18">
        <f>E375*(F375+ (F375= 0))*(G375+ (G375= 0))*(H375+ (H375= 0))</f>
        <v>5</v>
      </c>
      <c r="J375" s="16"/>
      <c r="K375" s="16"/>
      <c r="L375" s="16"/>
    </row>
    <row r="376" spans="1:13" x14ac:dyDescent="0.25">
      <c r="A376" s="16"/>
      <c r="B376" s="16"/>
      <c r="C376" s="19"/>
      <c r="D376" s="14" t="s">
        <v>15</v>
      </c>
      <c r="E376" s="16">
        <v>1</v>
      </c>
      <c r="F376" s="20">
        <v>3.5</v>
      </c>
      <c r="G376" s="20">
        <v>0</v>
      </c>
      <c r="H376" s="20">
        <v>0</v>
      </c>
      <c r="I376" s="18">
        <f>E376*(F376+ (F376= 0))*(G376+ (G376= 0))*(H376+ (H376= 0))</f>
        <v>3.5</v>
      </c>
      <c r="J376" s="16"/>
      <c r="K376" s="16"/>
      <c r="L376" s="16"/>
    </row>
    <row r="377" spans="1:13" x14ac:dyDescent="0.25">
      <c r="A377" s="16"/>
      <c r="B377" s="16"/>
      <c r="C377" s="19"/>
      <c r="D377" s="14" t="s">
        <v>15</v>
      </c>
      <c r="E377" s="16">
        <v>1</v>
      </c>
      <c r="F377" s="20">
        <v>7</v>
      </c>
      <c r="G377" s="20">
        <v>0</v>
      </c>
      <c r="H377" s="20">
        <v>0</v>
      </c>
      <c r="I377" s="18">
        <f>E377*(F377+ (F377= 0))*(G377+ (G377= 0))*(H377+ (H377= 0))</f>
        <v>7</v>
      </c>
      <c r="J377" s="16"/>
      <c r="K377" s="16"/>
      <c r="L377" s="16"/>
    </row>
    <row r="378" spans="1:13" ht="15.75" thickBot="1" x14ac:dyDescent="0.3">
      <c r="A378" s="16"/>
      <c r="B378" s="16"/>
      <c r="C378" s="19"/>
      <c r="D378" s="14" t="s">
        <v>15</v>
      </c>
      <c r="E378" s="16">
        <v>2</v>
      </c>
      <c r="F378" s="20">
        <v>4</v>
      </c>
      <c r="G378" s="20">
        <v>0</v>
      </c>
      <c r="H378" s="20">
        <v>0</v>
      </c>
      <c r="I378" s="18">
        <f>E378*(F378+ (F378= 0))*(G378+ (G378= 0))*(H378+ (H378= 0))</f>
        <v>8</v>
      </c>
      <c r="J378" s="16"/>
      <c r="K378" s="16"/>
      <c r="L378" s="16"/>
    </row>
    <row r="379" spans="1:13" ht="15.75" thickBot="1" x14ac:dyDescent="0.3">
      <c r="A379" s="16"/>
      <c r="B379" s="16"/>
      <c r="C379" s="19"/>
      <c r="D379" s="16"/>
      <c r="E379" s="16"/>
      <c r="F379" s="16"/>
      <c r="G379" s="16"/>
      <c r="H379" s="16"/>
      <c r="I379" s="21" t="s">
        <v>273</v>
      </c>
      <c r="J379" s="17">
        <f>SUM(I374:I378)</f>
        <v>29.5</v>
      </c>
      <c r="K379" s="1"/>
      <c r="L379" s="17">
        <f>ROUND(K379*J379,2)</f>
        <v>0</v>
      </c>
      <c r="M379" s="22" t="str">
        <f>IF(K379&lt;=0,"INDICAR PRECIO","IMPORTE VÁLIDO")</f>
        <v>INDICAR PRECIO</v>
      </c>
    </row>
    <row r="380" spans="1:13" ht="1.1499999999999999" customHeight="1" x14ac:dyDescent="0.25">
      <c r="A380" s="35"/>
      <c r="B380" s="35"/>
      <c r="C380" s="36"/>
      <c r="D380" s="35"/>
      <c r="E380" s="35"/>
      <c r="F380" s="35"/>
      <c r="G380" s="35"/>
      <c r="H380" s="35"/>
      <c r="I380" s="35"/>
      <c r="J380" s="35"/>
      <c r="K380" s="35"/>
      <c r="L380" s="35"/>
    </row>
    <row r="381" spans="1:13" x14ac:dyDescent="0.25">
      <c r="A381" s="14" t="s">
        <v>318</v>
      </c>
      <c r="B381" s="14" t="s">
        <v>162</v>
      </c>
      <c r="C381" s="15" t="s">
        <v>164</v>
      </c>
      <c r="D381" s="16"/>
      <c r="E381" s="16"/>
      <c r="F381" s="16"/>
      <c r="G381" s="16"/>
      <c r="H381" s="16"/>
      <c r="I381" s="16"/>
      <c r="J381" s="26"/>
      <c r="K381" s="26"/>
      <c r="L381" s="26"/>
    </row>
    <row r="382" spans="1:13" ht="78.75" x14ac:dyDescent="0.25">
      <c r="A382" s="16"/>
      <c r="B382" s="16"/>
      <c r="C382" s="19" t="s">
        <v>165</v>
      </c>
      <c r="D382" s="16"/>
      <c r="E382" s="16"/>
      <c r="F382" s="16"/>
      <c r="G382" s="16"/>
      <c r="H382" s="16"/>
      <c r="I382" s="16"/>
      <c r="J382" s="16"/>
      <c r="K382" s="16"/>
      <c r="L382" s="16"/>
    </row>
    <row r="383" spans="1:13" x14ac:dyDescent="0.25">
      <c r="A383" s="16"/>
      <c r="B383" s="16"/>
      <c r="C383" s="19"/>
      <c r="D383" s="14" t="s">
        <v>15</v>
      </c>
      <c r="E383" s="16">
        <v>6</v>
      </c>
      <c r="F383" s="20">
        <v>3</v>
      </c>
      <c r="G383" s="20">
        <v>0</v>
      </c>
      <c r="H383" s="20">
        <v>0</v>
      </c>
      <c r="I383" s="18">
        <f>E383*(F383+ (F383= 0))*(G383+ (G383= 0))*(H383+ (H383= 0))</f>
        <v>18</v>
      </c>
      <c r="J383" s="16"/>
      <c r="K383" s="16"/>
      <c r="L383" s="16"/>
    </row>
    <row r="384" spans="1:13" x14ac:dyDescent="0.25">
      <c r="A384" s="16"/>
      <c r="B384" s="16"/>
      <c r="C384" s="19"/>
      <c r="D384" s="14" t="s">
        <v>15</v>
      </c>
      <c r="E384" s="16">
        <v>2</v>
      </c>
      <c r="F384" s="20">
        <v>1</v>
      </c>
      <c r="G384" s="20">
        <v>0</v>
      </c>
      <c r="H384" s="20">
        <v>0</v>
      </c>
      <c r="I384" s="18">
        <f>E384*(F384+ (F384= 0))*(G384+ (G384= 0))*(H384+ (H384= 0))</f>
        <v>2</v>
      </c>
      <c r="J384" s="16"/>
      <c r="K384" s="16"/>
      <c r="L384" s="16"/>
    </row>
    <row r="385" spans="1:13" x14ac:dyDescent="0.25">
      <c r="A385" s="16"/>
      <c r="B385" s="16"/>
      <c r="C385" s="19"/>
      <c r="D385" s="14" t="s">
        <v>15</v>
      </c>
      <c r="E385" s="16">
        <v>1</v>
      </c>
      <c r="F385" s="20">
        <v>2</v>
      </c>
      <c r="G385" s="20">
        <v>0</v>
      </c>
      <c r="H385" s="20">
        <v>0</v>
      </c>
      <c r="I385" s="18">
        <f>E385*(F385+ (F385= 0))*(G385+ (G385= 0))*(H385+ (H385= 0))</f>
        <v>2</v>
      </c>
      <c r="J385" s="16"/>
      <c r="K385" s="16"/>
      <c r="L385" s="16"/>
    </row>
    <row r="386" spans="1:13" ht="15.75" thickBot="1" x14ac:dyDescent="0.3">
      <c r="A386" s="16"/>
      <c r="B386" s="16"/>
      <c r="C386" s="19"/>
      <c r="D386" s="14" t="s">
        <v>15</v>
      </c>
      <c r="E386" s="16">
        <v>9</v>
      </c>
      <c r="F386" s="20">
        <v>0</v>
      </c>
      <c r="G386" s="20">
        <v>0</v>
      </c>
      <c r="H386" s="20">
        <v>1</v>
      </c>
      <c r="I386" s="18">
        <f>E386*(F386+ (F386= 0))*(G386+ (G386= 0))*(H386+ (H386= 0))</f>
        <v>9</v>
      </c>
      <c r="J386" s="16"/>
      <c r="K386" s="16"/>
      <c r="L386" s="16"/>
    </row>
    <row r="387" spans="1:13" ht="15.75" thickBot="1" x14ac:dyDescent="0.3">
      <c r="A387" s="16"/>
      <c r="B387" s="16"/>
      <c r="C387" s="19"/>
      <c r="D387" s="16"/>
      <c r="E387" s="16"/>
      <c r="F387" s="16"/>
      <c r="G387" s="16"/>
      <c r="H387" s="16"/>
      <c r="I387" s="21" t="s">
        <v>273</v>
      </c>
      <c r="J387" s="17">
        <f>SUM(I383:I386)</f>
        <v>31</v>
      </c>
      <c r="K387" s="1"/>
      <c r="L387" s="17">
        <f>ROUND(K387*J387,2)</f>
        <v>0</v>
      </c>
      <c r="M387" s="22" t="str">
        <f>IF(K387&lt;=0,"INDICAR PRECIO","IMPORTE VÁLIDO")</f>
        <v>INDICAR PRECIO</v>
      </c>
    </row>
    <row r="388" spans="1:13" ht="1.1499999999999999" customHeight="1" x14ac:dyDescent="0.25">
      <c r="A388" s="35"/>
      <c r="B388" s="35"/>
      <c r="C388" s="36"/>
      <c r="D388" s="35"/>
      <c r="E388" s="35"/>
      <c r="F388" s="35"/>
      <c r="G388" s="35"/>
      <c r="H388" s="35"/>
      <c r="I388" s="35"/>
      <c r="J388" s="35"/>
      <c r="K388" s="35"/>
      <c r="L388" s="35"/>
    </row>
    <row r="389" spans="1:13" x14ac:dyDescent="0.25">
      <c r="A389" s="14" t="s">
        <v>319</v>
      </c>
      <c r="B389" s="14" t="s">
        <v>162</v>
      </c>
      <c r="C389" s="15" t="s">
        <v>166</v>
      </c>
      <c r="D389" s="16"/>
      <c r="E389" s="16"/>
      <c r="F389" s="16"/>
      <c r="G389" s="16"/>
      <c r="H389" s="16"/>
      <c r="I389" s="16"/>
      <c r="J389" s="26"/>
      <c r="K389" s="26"/>
      <c r="L389" s="26"/>
    </row>
    <row r="390" spans="1:13" ht="67.5" x14ac:dyDescent="0.25">
      <c r="A390" s="16"/>
      <c r="B390" s="16"/>
      <c r="C390" s="19" t="s">
        <v>167</v>
      </c>
      <c r="D390" s="16"/>
      <c r="E390" s="16"/>
      <c r="F390" s="16"/>
      <c r="G390" s="16"/>
      <c r="H390" s="16"/>
      <c r="I390" s="16"/>
      <c r="J390" s="16"/>
      <c r="K390" s="16"/>
      <c r="L390" s="16"/>
    </row>
    <row r="391" spans="1:13" x14ac:dyDescent="0.25">
      <c r="A391" s="16"/>
      <c r="B391" s="16"/>
      <c r="C391" s="19"/>
      <c r="D391" s="14" t="s">
        <v>15</v>
      </c>
      <c r="E391" s="16">
        <v>14</v>
      </c>
      <c r="F391" s="20">
        <v>1</v>
      </c>
      <c r="G391" s="20">
        <v>0</v>
      </c>
      <c r="H391" s="20">
        <v>0</v>
      </c>
      <c r="I391" s="18">
        <f>E391*(F391+ (F391= 0))*(G391+ (G391= 0))*(H391+ (H391= 0))</f>
        <v>14</v>
      </c>
      <c r="J391" s="16"/>
      <c r="K391" s="16"/>
      <c r="L391" s="16"/>
    </row>
    <row r="392" spans="1:13" ht="15.75" thickBot="1" x14ac:dyDescent="0.3">
      <c r="A392" s="16"/>
      <c r="B392" s="16"/>
      <c r="C392" s="19"/>
      <c r="D392" s="14" t="s">
        <v>15</v>
      </c>
      <c r="E392" s="16">
        <v>14</v>
      </c>
      <c r="F392" s="20">
        <v>0</v>
      </c>
      <c r="G392" s="20">
        <v>0</v>
      </c>
      <c r="H392" s="20">
        <v>0.5</v>
      </c>
      <c r="I392" s="18">
        <f>E392*(F392+ (F392= 0))*(G392+ (G392= 0))*(H392+ (H392= 0))</f>
        <v>7</v>
      </c>
      <c r="J392" s="16"/>
      <c r="K392" s="16"/>
      <c r="L392" s="16"/>
    </row>
    <row r="393" spans="1:13" ht="15.75" thickBot="1" x14ac:dyDescent="0.3">
      <c r="A393" s="16"/>
      <c r="B393" s="16"/>
      <c r="C393" s="19"/>
      <c r="D393" s="16"/>
      <c r="E393" s="16"/>
      <c r="F393" s="16"/>
      <c r="G393" s="16"/>
      <c r="H393" s="16"/>
      <c r="I393" s="21" t="s">
        <v>273</v>
      </c>
      <c r="J393" s="17">
        <f>SUM(I391:I392)</f>
        <v>21</v>
      </c>
      <c r="K393" s="1"/>
      <c r="L393" s="17">
        <f>ROUND(K393*J393,2)</f>
        <v>0</v>
      </c>
      <c r="M393" s="22" t="str">
        <f>IF(K393&lt;=0,"INDICAR PRECIO","IMPORTE VÁLIDO")</f>
        <v>INDICAR PRECIO</v>
      </c>
    </row>
    <row r="394" spans="1:13" ht="1.1499999999999999" customHeight="1" x14ac:dyDescent="0.25">
      <c r="A394" s="35"/>
      <c r="B394" s="35"/>
      <c r="C394" s="36"/>
      <c r="D394" s="35"/>
      <c r="E394" s="35"/>
      <c r="F394" s="35"/>
      <c r="G394" s="35"/>
      <c r="H394" s="35"/>
      <c r="I394" s="35"/>
      <c r="J394" s="35"/>
      <c r="K394" s="35"/>
      <c r="L394" s="35"/>
    </row>
    <row r="395" spans="1:13" ht="22.5" x14ac:dyDescent="0.25">
      <c r="A395" s="14" t="s">
        <v>320</v>
      </c>
      <c r="B395" s="14" t="s">
        <v>28</v>
      </c>
      <c r="C395" s="15" t="s">
        <v>168</v>
      </c>
      <c r="D395" s="16"/>
      <c r="E395" s="16"/>
      <c r="F395" s="16"/>
      <c r="G395" s="16"/>
      <c r="H395" s="16"/>
      <c r="I395" s="16"/>
      <c r="J395" s="26"/>
      <c r="K395" s="26"/>
      <c r="L395" s="26"/>
    </row>
    <row r="396" spans="1:13" ht="123.75" x14ac:dyDescent="0.25">
      <c r="A396" s="16"/>
      <c r="B396" s="16"/>
      <c r="C396" s="19" t="s">
        <v>169</v>
      </c>
      <c r="D396" s="16"/>
      <c r="E396" s="16"/>
      <c r="F396" s="16"/>
      <c r="G396" s="16"/>
      <c r="H396" s="16"/>
      <c r="I396" s="16"/>
      <c r="J396" s="16"/>
      <c r="K396" s="16"/>
      <c r="L396" s="16"/>
    </row>
    <row r="397" spans="1:13" ht="15.75" thickBot="1" x14ac:dyDescent="0.3">
      <c r="A397" s="16"/>
      <c r="B397" s="16"/>
      <c r="C397" s="19"/>
      <c r="D397" s="14" t="s">
        <v>15</v>
      </c>
      <c r="E397" s="16">
        <v>3</v>
      </c>
      <c r="F397" s="20">
        <v>0</v>
      </c>
      <c r="G397" s="20">
        <v>0</v>
      </c>
      <c r="H397" s="20">
        <v>0</v>
      </c>
      <c r="I397" s="18">
        <f>E397*(F397+ (F397= 0))*(G397+ (G397= 0))*(H397+ (H397= 0))</f>
        <v>3</v>
      </c>
      <c r="J397" s="16"/>
      <c r="K397" s="16"/>
      <c r="L397" s="16"/>
    </row>
    <row r="398" spans="1:13" ht="15.75" thickBot="1" x14ac:dyDescent="0.3">
      <c r="A398" s="16"/>
      <c r="B398" s="16"/>
      <c r="C398" s="19"/>
      <c r="D398" s="16"/>
      <c r="E398" s="16"/>
      <c r="F398" s="16"/>
      <c r="G398" s="16"/>
      <c r="H398" s="16"/>
      <c r="I398" s="21" t="s">
        <v>273</v>
      </c>
      <c r="J398" s="17">
        <f>SUM(I397:I397)</f>
        <v>3</v>
      </c>
      <c r="K398" s="1"/>
      <c r="L398" s="17">
        <f>ROUND(K398*J398,2)</f>
        <v>0</v>
      </c>
      <c r="M398" s="22" t="str">
        <f>IF(K398&lt;=0,"INDICAR PRECIO","IMPORTE VÁLIDO")</f>
        <v>INDICAR PRECIO</v>
      </c>
    </row>
    <row r="399" spans="1:13" ht="1.1499999999999999" customHeight="1" x14ac:dyDescent="0.25">
      <c r="A399" s="35"/>
      <c r="B399" s="35"/>
      <c r="C399" s="36"/>
      <c r="D399" s="35"/>
      <c r="E399" s="35"/>
      <c r="F399" s="35"/>
      <c r="G399" s="35"/>
      <c r="H399" s="35"/>
      <c r="I399" s="35"/>
      <c r="J399" s="35"/>
      <c r="K399" s="35"/>
      <c r="L399" s="35"/>
    </row>
    <row r="400" spans="1:13" x14ac:dyDescent="0.25">
      <c r="A400" s="14" t="s">
        <v>321</v>
      </c>
      <c r="B400" s="14" t="s">
        <v>28</v>
      </c>
      <c r="C400" s="15" t="s">
        <v>170</v>
      </c>
      <c r="D400" s="16"/>
      <c r="E400" s="16"/>
      <c r="F400" s="16"/>
      <c r="G400" s="16"/>
      <c r="H400" s="16"/>
      <c r="I400" s="16"/>
      <c r="J400" s="26"/>
      <c r="K400" s="26"/>
      <c r="L400" s="26"/>
    </row>
    <row r="401" spans="1:13" ht="90" x14ac:dyDescent="0.25">
      <c r="A401" s="16"/>
      <c r="B401" s="16"/>
      <c r="C401" s="19" t="s">
        <v>171</v>
      </c>
      <c r="D401" s="16"/>
      <c r="E401" s="16"/>
      <c r="F401" s="16"/>
      <c r="G401" s="16"/>
      <c r="H401" s="16"/>
      <c r="I401" s="16"/>
      <c r="J401" s="16"/>
      <c r="K401" s="16"/>
      <c r="L401" s="16"/>
    </row>
    <row r="402" spans="1:13" x14ac:dyDescent="0.25">
      <c r="A402" s="16"/>
      <c r="B402" s="16"/>
      <c r="C402" s="19"/>
      <c r="D402" s="14" t="s">
        <v>172</v>
      </c>
      <c r="E402" s="16">
        <v>4</v>
      </c>
      <c r="F402" s="20">
        <v>0</v>
      </c>
      <c r="G402" s="20">
        <v>0</v>
      </c>
      <c r="H402" s="20">
        <v>0</v>
      </c>
      <c r="I402" s="18">
        <f>E402*(F402+ (F402= 0))*(G402+ (G402= 0))*(H402+ (H402= 0))</f>
        <v>4</v>
      </c>
      <c r="J402" s="16"/>
      <c r="K402" s="16"/>
      <c r="L402" s="16"/>
    </row>
    <row r="403" spans="1:13" x14ac:dyDescent="0.25">
      <c r="A403" s="16"/>
      <c r="B403" s="16"/>
      <c r="C403" s="19"/>
      <c r="D403" s="14" t="s">
        <v>173</v>
      </c>
      <c r="E403" s="16">
        <v>2</v>
      </c>
      <c r="F403" s="20">
        <v>0</v>
      </c>
      <c r="G403" s="20">
        <v>0</v>
      </c>
      <c r="H403" s="20">
        <v>0</v>
      </c>
      <c r="I403" s="18">
        <f>E403*(F403+ (F403= 0))*(G403+ (G403= 0))*(H403+ (H403= 0))</f>
        <v>2</v>
      </c>
      <c r="J403" s="16"/>
      <c r="K403" s="16"/>
      <c r="L403" s="16"/>
    </row>
    <row r="404" spans="1:13" ht="15.75" thickBot="1" x14ac:dyDescent="0.3">
      <c r="A404" s="16"/>
      <c r="B404" s="16"/>
      <c r="C404" s="19"/>
      <c r="D404" s="14" t="s">
        <v>174</v>
      </c>
      <c r="E404" s="16">
        <v>11</v>
      </c>
      <c r="F404" s="20">
        <v>0</v>
      </c>
      <c r="G404" s="20">
        <v>0</v>
      </c>
      <c r="H404" s="20">
        <v>0</v>
      </c>
      <c r="I404" s="18">
        <f>E404*(F404+ (F404= 0))*(G404+ (G404= 0))*(H404+ (H404= 0))</f>
        <v>11</v>
      </c>
      <c r="J404" s="16"/>
      <c r="K404" s="16"/>
      <c r="L404" s="16"/>
    </row>
    <row r="405" spans="1:13" ht="15.75" thickBot="1" x14ac:dyDescent="0.3">
      <c r="A405" s="16"/>
      <c r="B405" s="16"/>
      <c r="C405" s="19"/>
      <c r="D405" s="16"/>
      <c r="E405" s="16"/>
      <c r="F405" s="16"/>
      <c r="G405" s="16"/>
      <c r="H405" s="16"/>
      <c r="I405" s="21" t="s">
        <v>273</v>
      </c>
      <c r="J405" s="17">
        <f>SUM(I402:I404)</f>
        <v>17</v>
      </c>
      <c r="K405" s="1"/>
      <c r="L405" s="17">
        <f>ROUND(K405*J405,2)</f>
        <v>0</v>
      </c>
      <c r="M405" s="22" t="str">
        <f>IF(K405&lt;=0,"INDICAR PRECIO","IMPORTE VÁLIDO")</f>
        <v>INDICAR PRECIO</v>
      </c>
    </row>
    <row r="406" spans="1:13" ht="1.1499999999999999" customHeight="1" x14ac:dyDescent="0.25">
      <c r="A406" s="35"/>
      <c r="B406" s="35"/>
      <c r="C406" s="36"/>
      <c r="D406" s="35"/>
      <c r="E406" s="35"/>
      <c r="F406" s="35"/>
      <c r="G406" s="35"/>
      <c r="H406" s="35"/>
      <c r="I406" s="35"/>
      <c r="J406" s="35"/>
      <c r="K406" s="35"/>
      <c r="L406" s="35"/>
    </row>
    <row r="407" spans="1:13" x14ac:dyDescent="0.25">
      <c r="A407" s="14" t="s">
        <v>322</v>
      </c>
      <c r="B407" s="14" t="s">
        <v>28</v>
      </c>
      <c r="C407" s="15" t="s">
        <v>175</v>
      </c>
      <c r="D407" s="16"/>
      <c r="E407" s="16"/>
      <c r="F407" s="16"/>
      <c r="G407" s="16"/>
      <c r="H407" s="16"/>
      <c r="I407" s="16"/>
      <c r="J407" s="26"/>
      <c r="K407" s="26"/>
      <c r="L407" s="26"/>
    </row>
    <row r="408" spans="1:13" ht="78.75" x14ac:dyDescent="0.25">
      <c r="A408" s="16"/>
      <c r="B408" s="16"/>
      <c r="C408" s="19" t="s">
        <v>176</v>
      </c>
      <c r="D408" s="16"/>
      <c r="E408" s="16"/>
      <c r="F408" s="16"/>
      <c r="G408" s="16"/>
      <c r="H408" s="16"/>
      <c r="I408" s="16"/>
      <c r="J408" s="16"/>
      <c r="K408" s="16"/>
      <c r="L408" s="16"/>
    </row>
    <row r="409" spans="1:13" ht="15.75" thickBot="1" x14ac:dyDescent="0.3">
      <c r="A409" s="16"/>
      <c r="B409" s="16"/>
      <c r="C409" s="19"/>
      <c r="D409" s="14" t="s">
        <v>15</v>
      </c>
      <c r="E409" s="16">
        <v>2</v>
      </c>
      <c r="F409" s="20">
        <v>0</v>
      </c>
      <c r="G409" s="20">
        <v>0</v>
      </c>
      <c r="H409" s="20">
        <v>0</v>
      </c>
      <c r="I409" s="18">
        <f>E409*(F409+ (F409= 0))*(G409+ (G409= 0))*(H409+ (H409= 0))</f>
        <v>2</v>
      </c>
      <c r="J409" s="16"/>
      <c r="K409" s="16"/>
      <c r="L409" s="16"/>
    </row>
    <row r="410" spans="1:13" ht="15.75" thickBot="1" x14ac:dyDescent="0.3">
      <c r="A410" s="16"/>
      <c r="B410" s="16"/>
      <c r="C410" s="19"/>
      <c r="D410" s="16"/>
      <c r="E410" s="16"/>
      <c r="F410" s="16"/>
      <c r="G410" s="16"/>
      <c r="H410" s="16"/>
      <c r="I410" s="21" t="s">
        <v>273</v>
      </c>
      <c r="J410" s="17">
        <f>SUM(I409:I409)</f>
        <v>2</v>
      </c>
      <c r="K410" s="1"/>
      <c r="L410" s="17">
        <f>ROUND(K410*J410,2)</f>
        <v>0</v>
      </c>
      <c r="M410" s="22" t="str">
        <f>IF(K410&lt;=0,"INDICAR PRECIO","IMPORTE VÁLIDO")</f>
        <v>INDICAR PRECIO</v>
      </c>
    </row>
    <row r="411" spans="1:13" ht="1.1499999999999999" customHeight="1" x14ac:dyDescent="0.25">
      <c r="A411" s="35"/>
      <c r="B411" s="35"/>
      <c r="C411" s="36"/>
      <c r="D411" s="35"/>
      <c r="E411" s="35"/>
      <c r="F411" s="35"/>
      <c r="G411" s="35"/>
      <c r="H411" s="35"/>
      <c r="I411" s="35"/>
      <c r="J411" s="35"/>
      <c r="K411" s="35"/>
      <c r="L411" s="35"/>
    </row>
    <row r="412" spans="1:13" ht="22.5" x14ac:dyDescent="0.25">
      <c r="A412" s="14" t="s">
        <v>323</v>
      </c>
      <c r="B412" s="14" t="s">
        <v>28</v>
      </c>
      <c r="C412" s="15" t="s">
        <v>177</v>
      </c>
      <c r="D412" s="16"/>
      <c r="E412" s="16"/>
      <c r="F412" s="16"/>
      <c r="G412" s="16"/>
      <c r="H412" s="16"/>
      <c r="I412" s="16"/>
      <c r="J412" s="26"/>
      <c r="K412" s="26"/>
      <c r="L412" s="26"/>
    </row>
    <row r="413" spans="1:13" ht="292.5" x14ac:dyDescent="0.25">
      <c r="A413" s="16"/>
      <c r="B413" s="16"/>
      <c r="C413" s="19" t="s">
        <v>178</v>
      </c>
      <c r="D413" s="16"/>
      <c r="E413" s="16"/>
      <c r="F413" s="16"/>
      <c r="G413" s="16"/>
      <c r="H413" s="16"/>
      <c r="I413" s="16"/>
      <c r="J413" s="16"/>
      <c r="K413" s="16"/>
      <c r="L413" s="16"/>
    </row>
    <row r="414" spans="1:13" x14ac:dyDescent="0.25">
      <c r="A414" s="16"/>
      <c r="B414" s="16"/>
      <c r="C414" s="19"/>
      <c r="D414" s="14" t="s">
        <v>173</v>
      </c>
      <c r="E414" s="16">
        <v>2</v>
      </c>
      <c r="F414" s="20">
        <v>0</v>
      </c>
      <c r="G414" s="20">
        <v>0</v>
      </c>
      <c r="H414" s="20">
        <v>0</v>
      </c>
      <c r="I414" s="18">
        <f>E414*(F414+ (F414= 0))*(G414+ (G414= 0))*(H414+ (H414= 0))</f>
        <v>2</v>
      </c>
      <c r="J414" s="16"/>
      <c r="K414" s="16"/>
      <c r="L414" s="16"/>
    </row>
    <row r="415" spans="1:13" x14ac:dyDescent="0.25">
      <c r="A415" s="16"/>
      <c r="B415" s="16"/>
      <c r="C415" s="19"/>
      <c r="D415" s="14" t="s">
        <v>174</v>
      </c>
      <c r="E415" s="16">
        <v>10</v>
      </c>
      <c r="F415" s="20">
        <v>0</v>
      </c>
      <c r="G415" s="20">
        <v>0</v>
      </c>
      <c r="H415" s="20">
        <v>0</v>
      </c>
      <c r="I415" s="18">
        <f>E415*(F415+ (F415= 0))*(G415+ (G415= 0))*(H415+ (H415= 0))</f>
        <v>10</v>
      </c>
      <c r="J415" s="16"/>
      <c r="K415" s="16"/>
      <c r="L415" s="16"/>
    </row>
    <row r="416" spans="1:13" ht="15.75" thickBot="1" x14ac:dyDescent="0.3">
      <c r="A416" s="16"/>
      <c r="B416" s="16"/>
      <c r="C416" s="19"/>
      <c r="D416" s="14" t="s">
        <v>179</v>
      </c>
      <c r="E416" s="16">
        <v>2</v>
      </c>
      <c r="F416" s="20">
        <v>0</v>
      </c>
      <c r="G416" s="20">
        <v>0</v>
      </c>
      <c r="H416" s="20">
        <v>0</v>
      </c>
      <c r="I416" s="18">
        <f>E416*(F416+ (F416= 0))*(G416+ (G416= 0))*(H416+ (H416= 0))</f>
        <v>2</v>
      </c>
      <c r="J416" s="16"/>
      <c r="K416" s="16"/>
      <c r="L416" s="16"/>
    </row>
    <row r="417" spans="1:13" ht="15.75" thickBot="1" x14ac:dyDescent="0.3">
      <c r="A417" s="16"/>
      <c r="B417" s="16"/>
      <c r="C417" s="19"/>
      <c r="D417" s="16"/>
      <c r="E417" s="16"/>
      <c r="F417" s="16"/>
      <c r="G417" s="16"/>
      <c r="H417" s="16"/>
      <c r="I417" s="21" t="s">
        <v>273</v>
      </c>
      <c r="J417" s="17">
        <f>SUM(I414:I416)</f>
        <v>14</v>
      </c>
      <c r="K417" s="1"/>
      <c r="L417" s="17">
        <f>ROUND(K417*J417,2)</f>
        <v>0</v>
      </c>
      <c r="M417" s="22" t="str">
        <f>IF(K417&lt;=0,"INDICAR PRECIO","IMPORTE VÁLIDO")</f>
        <v>INDICAR PRECIO</v>
      </c>
    </row>
    <row r="418" spans="1:13" ht="1.1499999999999999" customHeight="1" x14ac:dyDescent="0.25">
      <c r="A418" s="35"/>
      <c r="B418" s="35"/>
      <c r="C418" s="36"/>
      <c r="D418" s="35"/>
      <c r="E418" s="35"/>
      <c r="F418" s="35"/>
      <c r="G418" s="35"/>
      <c r="H418" s="35"/>
      <c r="I418" s="35"/>
      <c r="J418" s="35"/>
      <c r="K418" s="35"/>
      <c r="L418" s="35"/>
    </row>
    <row r="419" spans="1:13" ht="1.1499999999999999" customHeight="1" x14ac:dyDescent="0.25">
      <c r="A419" s="35"/>
      <c r="B419" s="35"/>
      <c r="C419" s="36"/>
      <c r="D419" s="35"/>
      <c r="E419" s="35"/>
      <c r="F419" s="35"/>
      <c r="G419" s="35"/>
      <c r="H419" s="35"/>
      <c r="I419" s="35"/>
      <c r="J419" s="35"/>
      <c r="K419" s="35"/>
      <c r="L419" s="35"/>
    </row>
    <row r="420" spans="1:13" ht="22.5" x14ac:dyDescent="0.25">
      <c r="A420" s="14" t="s">
        <v>324</v>
      </c>
      <c r="B420" s="14" t="s">
        <v>28</v>
      </c>
      <c r="C420" s="15" t="s">
        <v>180</v>
      </c>
      <c r="D420" s="16"/>
      <c r="E420" s="16"/>
      <c r="F420" s="16"/>
      <c r="G420" s="16"/>
      <c r="H420" s="16"/>
      <c r="I420" s="16"/>
      <c r="J420" s="26"/>
      <c r="K420" s="26"/>
      <c r="L420" s="26"/>
    </row>
    <row r="421" spans="1:13" ht="78.75" x14ac:dyDescent="0.25">
      <c r="A421" s="16"/>
      <c r="B421" s="16"/>
      <c r="C421" s="19" t="s">
        <v>181</v>
      </c>
      <c r="D421" s="16"/>
      <c r="E421" s="16"/>
      <c r="F421" s="16"/>
      <c r="G421" s="16"/>
      <c r="H421" s="16"/>
      <c r="I421" s="16"/>
      <c r="J421" s="16"/>
      <c r="K421" s="16"/>
      <c r="L421" s="16"/>
    </row>
    <row r="422" spans="1:13" ht="15.75" thickBot="1" x14ac:dyDescent="0.3">
      <c r="A422" s="16"/>
      <c r="B422" s="16"/>
      <c r="C422" s="19"/>
      <c r="D422" s="14" t="s">
        <v>15</v>
      </c>
      <c r="E422" s="16">
        <v>11</v>
      </c>
      <c r="F422" s="20">
        <v>0</v>
      </c>
      <c r="G422" s="20">
        <v>0</v>
      </c>
      <c r="H422" s="20">
        <v>0</v>
      </c>
      <c r="I422" s="18">
        <f>E422*(F422+ (F422= 0))*(G422+ (G422= 0))*(H422+ (H422= 0))</f>
        <v>11</v>
      </c>
      <c r="J422" s="16"/>
      <c r="K422" s="16"/>
      <c r="L422" s="16"/>
    </row>
    <row r="423" spans="1:13" ht="15.75" thickBot="1" x14ac:dyDescent="0.3">
      <c r="A423" s="16"/>
      <c r="B423" s="16"/>
      <c r="C423" s="19"/>
      <c r="D423" s="16"/>
      <c r="E423" s="16"/>
      <c r="F423" s="16"/>
      <c r="G423" s="16"/>
      <c r="H423" s="16"/>
      <c r="I423" s="21" t="s">
        <v>273</v>
      </c>
      <c r="J423" s="17">
        <f>SUM(I422:I422)</f>
        <v>11</v>
      </c>
      <c r="K423" s="1"/>
      <c r="L423" s="17">
        <f>ROUND(K423*J423,2)</f>
        <v>0</v>
      </c>
      <c r="M423" s="22" t="str">
        <f>IF(K423&lt;=0,"INDICAR PRECIO","IMPORTE VÁLIDO")</f>
        <v>INDICAR PRECIO</v>
      </c>
    </row>
    <row r="424" spans="1:13" ht="1.1499999999999999" customHeight="1" x14ac:dyDescent="0.25">
      <c r="A424" s="35"/>
      <c r="B424" s="35"/>
      <c r="C424" s="36"/>
      <c r="D424" s="35"/>
      <c r="E424" s="35"/>
      <c r="F424" s="35"/>
      <c r="G424" s="35"/>
      <c r="H424" s="35"/>
      <c r="I424" s="35"/>
      <c r="J424" s="35"/>
      <c r="K424" s="35"/>
      <c r="L424" s="35"/>
    </row>
    <row r="425" spans="1:13" ht="1.1499999999999999" customHeight="1" x14ac:dyDescent="0.25">
      <c r="A425" s="35"/>
      <c r="B425" s="35"/>
      <c r="C425" s="36"/>
      <c r="D425" s="35"/>
      <c r="E425" s="35"/>
      <c r="F425" s="35"/>
      <c r="G425" s="35"/>
      <c r="H425" s="35"/>
      <c r="I425" s="35"/>
      <c r="J425" s="35"/>
      <c r="K425" s="35"/>
      <c r="L425" s="35"/>
    </row>
    <row r="426" spans="1:13" s="25" customFormat="1" ht="16.149999999999999" customHeight="1" x14ac:dyDescent="0.25">
      <c r="A426" s="23"/>
      <c r="B426" s="23"/>
      <c r="C426" s="24"/>
      <c r="D426" s="23"/>
      <c r="E426" s="23"/>
      <c r="F426" s="23"/>
      <c r="G426" s="23"/>
      <c r="H426" s="23"/>
      <c r="I426" s="23"/>
      <c r="J426" s="23"/>
      <c r="K426" s="23"/>
      <c r="L426" s="23"/>
    </row>
    <row r="427" spans="1:13" x14ac:dyDescent="0.25">
      <c r="A427" s="16"/>
      <c r="B427" s="16"/>
      <c r="C427" s="27" t="s">
        <v>325</v>
      </c>
      <c r="D427" s="28"/>
      <c r="E427" s="28"/>
      <c r="F427" s="28"/>
      <c r="G427" s="28"/>
      <c r="H427" s="28"/>
      <c r="I427" s="29"/>
      <c r="J427" s="30" t="s">
        <v>273</v>
      </c>
      <c r="K427" s="31"/>
      <c r="L427" s="32" t="s">
        <v>273</v>
      </c>
      <c r="M427" s="32">
        <f>L219+L224+L229+L234+L239+L244+L251+L256+L261+L266+L271+L276+L281+L286+L291+L298+L303+L308+L313+L318+L322+L327+L332+L337+L365+L370+L379+L387+L393+L398+L405+L410+L417+L423</f>
        <v>0</v>
      </c>
    </row>
    <row r="428" spans="1:13" s="25" customFormat="1" ht="20.45" customHeight="1" x14ac:dyDescent="0.25">
      <c r="A428" s="23"/>
      <c r="B428" s="23"/>
      <c r="C428" s="24"/>
      <c r="D428" s="23"/>
      <c r="E428" s="23"/>
      <c r="F428" s="23"/>
      <c r="G428" s="23"/>
      <c r="H428" s="23"/>
      <c r="I428" s="23"/>
      <c r="J428" s="23"/>
      <c r="K428" s="23"/>
      <c r="L428" s="23"/>
    </row>
    <row r="429" spans="1:13" ht="1.1499999999999999" customHeight="1" x14ac:dyDescent="0.25">
      <c r="A429" s="35"/>
      <c r="B429" s="35"/>
      <c r="C429" s="36"/>
      <c r="D429" s="35"/>
      <c r="E429" s="35"/>
      <c r="F429" s="35"/>
      <c r="G429" s="35"/>
      <c r="H429" s="35"/>
      <c r="I429" s="35"/>
      <c r="J429" s="35"/>
      <c r="K429" s="35"/>
      <c r="L429" s="35"/>
    </row>
    <row r="430" spans="1:13" x14ac:dyDescent="0.25">
      <c r="A430" s="10" t="s">
        <v>182</v>
      </c>
      <c r="B430" s="10" t="s">
        <v>15</v>
      </c>
      <c r="C430" s="11" t="s">
        <v>374</v>
      </c>
      <c r="D430" s="12"/>
      <c r="E430" s="12"/>
      <c r="F430" s="12"/>
      <c r="G430" s="12"/>
      <c r="H430" s="12"/>
      <c r="I430" s="12"/>
      <c r="J430" s="13"/>
      <c r="K430" s="13"/>
      <c r="L430" s="13"/>
    </row>
    <row r="431" spans="1:13" x14ac:dyDescent="0.25">
      <c r="A431" s="14" t="s">
        <v>326</v>
      </c>
      <c r="B431" s="14" t="s">
        <v>28</v>
      </c>
      <c r="C431" s="15" t="s">
        <v>183</v>
      </c>
      <c r="D431" s="16"/>
      <c r="E431" s="16"/>
      <c r="F431" s="16"/>
      <c r="G431" s="16"/>
      <c r="H431" s="16"/>
      <c r="I431" s="16"/>
      <c r="J431" s="26"/>
      <c r="K431" s="26"/>
      <c r="L431" s="26"/>
    </row>
    <row r="432" spans="1:13" ht="45" x14ac:dyDescent="0.25">
      <c r="A432" s="16"/>
      <c r="B432" s="16"/>
      <c r="C432" s="19" t="s">
        <v>184</v>
      </c>
      <c r="D432" s="16"/>
      <c r="E432" s="16"/>
      <c r="F432" s="16"/>
      <c r="G432" s="16"/>
      <c r="H432" s="16"/>
      <c r="I432" s="16"/>
      <c r="J432" s="16"/>
      <c r="K432" s="16"/>
      <c r="L432" s="16"/>
    </row>
    <row r="433" spans="1:13" ht="15.75" thickBot="1" x14ac:dyDescent="0.3">
      <c r="A433" s="16"/>
      <c r="B433" s="16"/>
      <c r="C433" s="19"/>
      <c r="D433" s="14" t="s">
        <v>15</v>
      </c>
      <c r="E433" s="16">
        <v>1</v>
      </c>
      <c r="F433" s="20">
        <v>0</v>
      </c>
      <c r="G433" s="20">
        <v>0</v>
      </c>
      <c r="H433" s="20">
        <v>0</v>
      </c>
      <c r="I433" s="18">
        <f>E433*(F433+ (F433= 0))*(G433+ (G433= 0))*(H433+ (H433= 0))</f>
        <v>1</v>
      </c>
      <c r="J433" s="16"/>
      <c r="K433" s="16"/>
      <c r="L433" s="16"/>
    </row>
    <row r="434" spans="1:13" ht="15.75" thickBot="1" x14ac:dyDescent="0.3">
      <c r="A434" s="16"/>
      <c r="B434" s="16"/>
      <c r="C434" s="19"/>
      <c r="D434" s="16"/>
      <c r="E434" s="16"/>
      <c r="F434" s="16"/>
      <c r="G434" s="16"/>
      <c r="H434" s="16"/>
      <c r="I434" s="21" t="s">
        <v>273</v>
      </c>
      <c r="J434" s="17">
        <f>SUM(I433:I433)</f>
        <v>1</v>
      </c>
      <c r="K434" s="1"/>
      <c r="L434" s="17">
        <f>ROUND(K434*J434,2)</f>
        <v>0</v>
      </c>
      <c r="M434" s="22" t="str">
        <f>IF(K434&lt;=0,"INDICAR PRECIO","IMPORTE VÁLIDO")</f>
        <v>INDICAR PRECIO</v>
      </c>
    </row>
    <row r="435" spans="1:13" ht="1.1499999999999999" customHeight="1" x14ac:dyDescent="0.25">
      <c r="A435" s="35"/>
      <c r="B435" s="35"/>
      <c r="C435" s="36"/>
      <c r="D435" s="35"/>
      <c r="E435" s="35"/>
      <c r="F435" s="35"/>
      <c r="G435" s="35"/>
      <c r="H435" s="35"/>
      <c r="I435" s="35"/>
      <c r="J435" s="35"/>
      <c r="K435" s="35"/>
      <c r="L435" s="35"/>
    </row>
    <row r="436" spans="1:13" x14ac:dyDescent="0.25">
      <c r="A436" s="14" t="s">
        <v>327</v>
      </c>
      <c r="B436" s="14" t="s">
        <v>28</v>
      </c>
      <c r="C436" s="15" t="s">
        <v>185</v>
      </c>
      <c r="D436" s="16"/>
      <c r="E436" s="16"/>
      <c r="F436" s="16"/>
      <c r="G436" s="16"/>
      <c r="H436" s="16"/>
      <c r="I436" s="16"/>
      <c r="J436" s="26"/>
      <c r="K436" s="26"/>
      <c r="L436" s="26"/>
    </row>
    <row r="437" spans="1:13" ht="67.5" x14ac:dyDescent="0.25">
      <c r="A437" s="16"/>
      <c r="B437" s="16"/>
      <c r="C437" s="19" t="s">
        <v>186</v>
      </c>
      <c r="D437" s="16"/>
      <c r="E437" s="16"/>
      <c r="F437" s="16"/>
      <c r="G437" s="16"/>
      <c r="H437" s="16"/>
      <c r="I437" s="16"/>
      <c r="J437" s="16"/>
      <c r="K437" s="16"/>
      <c r="L437" s="16"/>
    </row>
    <row r="438" spans="1:13" ht="15.75" thickBot="1" x14ac:dyDescent="0.3">
      <c r="A438" s="16"/>
      <c r="B438" s="16"/>
      <c r="C438" s="19"/>
      <c r="D438" s="14" t="s">
        <v>15</v>
      </c>
      <c r="E438" s="16">
        <v>1</v>
      </c>
      <c r="F438" s="20">
        <v>0</v>
      </c>
      <c r="G438" s="20">
        <v>0</v>
      </c>
      <c r="H438" s="20">
        <v>0</v>
      </c>
      <c r="I438" s="18">
        <f>E438*(F438+ (F438= 0))*(G438+ (G438= 0))*(H438+ (H438= 0))</f>
        <v>1</v>
      </c>
      <c r="J438" s="16"/>
      <c r="K438" s="16"/>
      <c r="L438" s="16"/>
    </row>
    <row r="439" spans="1:13" ht="15.75" thickBot="1" x14ac:dyDescent="0.3">
      <c r="A439" s="16"/>
      <c r="B439" s="16"/>
      <c r="C439" s="19"/>
      <c r="D439" s="16"/>
      <c r="E439" s="16"/>
      <c r="F439" s="16"/>
      <c r="G439" s="16"/>
      <c r="H439" s="16"/>
      <c r="I439" s="21" t="s">
        <v>273</v>
      </c>
      <c r="J439" s="17">
        <f>SUM(I438:I438)</f>
        <v>1</v>
      </c>
      <c r="K439" s="1"/>
      <c r="L439" s="17">
        <f>ROUND(K439*J439,2)</f>
        <v>0</v>
      </c>
      <c r="M439" s="22" t="str">
        <f>IF(K439&lt;=0,"INDICAR PRECIO","IMPORTE VÁLIDO")</f>
        <v>INDICAR PRECIO</v>
      </c>
    </row>
    <row r="440" spans="1:13" ht="1.1499999999999999" customHeight="1" x14ac:dyDescent="0.25">
      <c r="A440" s="35"/>
      <c r="B440" s="35"/>
      <c r="C440" s="36"/>
      <c r="D440" s="35"/>
      <c r="E440" s="35"/>
      <c r="F440" s="35"/>
      <c r="G440" s="35"/>
      <c r="H440" s="35"/>
      <c r="I440" s="35"/>
      <c r="J440" s="35"/>
      <c r="K440" s="35"/>
      <c r="L440" s="35"/>
    </row>
    <row r="441" spans="1:13" x14ac:dyDescent="0.25">
      <c r="A441" s="14" t="s">
        <v>328</v>
      </c>
      <c r="B441" s="14" t="s">
        <v>28</v>
      </c>
      <c r="C441" s="15" t="s">
        <v>187</v>
      </c>
      <c r="D441" s="16"/>
      <c r="E441" s="16"/>
      <c r="F441" s="16"/>
      <c r="G441" s="16"/>
      <c r="H441" s="16"/>
      <c r="I441" s="16"/>
      <c r="J441" s="26"/>
      <c r="K441" s="26"/>
      <c r="L441" s="26"/>
    </row>
    <row r="442" spans="1:13" ht="112.5" x14ac:dyDescent="0.25">
      <c r="A442" s="16"/>
      <c r="B442" s="16"/>
      <c r="C442" s="19" t="s">
        <v>188</v>
      </c>
      <c r="D442" s="16"/>
      <c r="E442" s="16"/>
      <c r="F442" s="16"/>
      <c r="G442" s="16"/>
      <c r="H442" s="16"/>
      <c r="I442" s="16"/>
      <c r="J442" s="16"/>
      <c r="K442" s="16"/>
      <c r="L442" s="16"/>
    </row>
    <row r="443" spans="1:13" ht="15.75" thickBot="1" x14ac:dyDescent="0.3">
      <c r="A443" s="16"/>
      <c r="B443" s="16"/>
      <c r="C443" s="19"/>
      <c r="D443" s="14" t="s">
        <v>15</v>
      </c>
      <c r="E443" s="16">
        <v>1</v>
      </c>
      <c r="F443" s="20">
        <v>0</v>
      </c>
      <c r="G443" s="20">
        <v>0</v>
      </c>
      <c r="H443" s="20">
        <v>0</v>
      </c>
      <c r="I443" s="18">
        <f>E443*(F443+ (F443= 0))*(G443+ (G443= 0))*(H443+ (H443= 0))</f>
        <v>1</v>
      </c>
      <c r="J443" s="16"/>
      <c r="K443" s="16"/>
      <c r="L443" s="16"/>
    </row>
    <row r="444" spans="1:13" ht="15.75" thickBot="1" x14ac:dyDescent="0.3">
      <c r="A444" s="16"/>
      <c r="B444" s="16"/>
      <c r="C444" s="19"/>
      <c r="D444" s="16"/>
      <c r="E444" s="16"/>
      <c r="F444" s="16"/>
      <c r="G444" s="16"/>
      <c r="H444" s="16"/>
      <c r="I444" s="21" t="s">
        <v>273</v>
      </c>
      <c r="J444" s="17">
        <f>SUM(I443:I443)</f>
        <v>1</v>
      </c>
      <c r="K444" s="1"/>
      <c r="L444" s="17">
        <f>ROUND(K444*J444,2)</f>
        <v>0</v>
      </c>
      <c r="M444" s="22" t="str">
        <f>IF(K444&lt;=0,"INDICAR PRECIO","IMPORTE VÁLIDO")</f>
        <v>INDICAR PRECIO</v>
      </c>
    </row>
    <row r="445" spans="1:13" ht="1.1499999999999999" customHeight="1" x14ac:dyDescent="0.25">
      <c r="A445" s="35"/>
      <c r="B445" s="35"/>
      <c r="C445" s="36"/>
      <c r="D445" s="35"/>
      <c r="E445" s="35"/>
      <c r="F445" s="35"/>
      <c r="G445" s="35"/>
      <c r="H445" s="35"/>
      <c r="I445" s="35"/>
      <c r="J445" s="35"/>
      <c r="K445" s="35"/>
      <c r="L445" s="35"/>
    </row>
    <row r="446" spans="1:13" x14ac:dyDescent="0.25">
      <c r="A446" s="14" t="s">
        <v>329</v>
      </c>
      <c r="B446" s="14" t="s">
        <v>28</v>
      </c>
      <c r="C446" s="15" t="s">
        <v>189</v>
      </c>
      <c r="D446" s="16"/>
      <c r="E446" s="16"/>
      <c r="F446" s="16"/>
      <c r="G446" s="16"/>
      <c r="H446" s="16"/>
      <c r="I446" s="16"/>
      <c r="J446" s="26"/>
      <c r="K446" s="26"/>
      <c r="L446" s="26"/>
    </row>
    <row r="447" spans="1:13" ht="112.5" x14ac:dyDescent="0.25">
      <c r="A447" s="16"/>
      <c r="B447" s="16"/>
      <c r="C447" s="19" t="s">
        <v>190</v>
      </c>
      <c r="D447" s="16"/>
      <c r="E447" s="16"/>
      <c r="F447" s="16"/>
      <c r="G447" s="16"/>
      <c r="H447" s="16"/>
      <c r="I447" s="16"/>
      <c r="J447" s="16"/>
      <c r="K447" s="16"/>
      <c r="L447" s="16"/>
    </row>
    <row r="448" spans="1:13" ht="15.75" thickBot="1" x14ac:dyDescent="0.3">
      <c r="A448" s="16"/>
      <c r="B448" s="16"/>
      <c r="C448" s="19"/>
      <c r="D448" s="14" t="s">
        <v>15</v>
      </c>
      <c r="E448" s="16">
        <v>1</v>
      </c>
      <c r="F448" s="20">
        <v>0</v>
      </c>
      <c r="G448" s="20">
        <v>0</v>
      </c>
      <c r="H448" s="20">
        <v>0</v>
      </c>
      <c r="I448" s="18">
        <f>E448*(F448+ (F448= 0))*(G448+ (G448= 0))*(H448+ (H448= 0))</f>
        <v>1</v>
      </c>
      <c r="J448" s="16"/>
      <c r="K448" s="16"/>
      <c r="L448" s="16"/>
    </row>
    <row r="449" spans="1:13" ht="15.75" thickBot="1" x14ac:dyDescent="0.3">
      <c r="A449" s="16"/>
      <c r="B449" s="16"/>
      <c r="C449" s="19"/>
      <c r="D449" s="16"/>
      <c r="E449" s="16"/>
      <c r="F449" s="16"/>
      <c r="G449" s="16"/>
      <c r="H449" s="16"/>
      <c r="I449" s="21" t="s">
        <v>273</v>
      </c>
      <c r="J449" s="17">
        <f>SUM(I448:I448)</f>
        <v>1</v>
      </c>
      <c r="K449" s="1"/>
      <c r="L449" s="17">
        <f>ROUND(K449*J449,2)</f>
        <v>0</v>
      </c>
      <c r="M449" s="22" t="str">
        <f>IF(K449&lt;=0,"INDICAR PRECIO","IMPORTE VÁLIDO")</f>
        <v>INDICAR PRECIO</v>
      </c>
    </row>
    <row r="450" spans="1:13" s="25" customFormat="1" ht="11.45" customHeight="1" x14ac:dyDescent="0.25">
      <c r="A450" s="23"/>
      <c r="B450" s="23"/>
      <c r="C450" s="24"/>
      <c r="D450" s="23"/>
      <c r="E450" s="23"/>
      <c r="F450" s="23"/>
      <c r="G450" s="23"/>
      <c r="H450" s="23"/>
      <c r="I450" s="23"/>
      <c r="J450" s="23"/>
      <c r="K450" s="23"/>
      <c r="L450" s="23"/>
    </row>
    <row r="451" spans="1:13" ht="17.45" customHeight="1" x14ac:dyDescent="0.25">
      <c r="A451" s="16"/>
      <c r="B451" s="16"/>
      <c r="C451" s="27" t="s">
        <v>330</v>
      </c>
      <c r="D451" s="28"/>
      <c r="E451" s="28"/>
      <c r="F451" s="28"/>
      <c r="G451" s="28"/>
      <c r="H451" s="28"/>
      <c r="I451" s="29" t="s">
        <v>273</v>
      </c>
      <c r="J451" s="30" t="s">
        <v>273</v>
      </c>
      <c r="K451" s="31"/>
      <c r="L451" s="32" t="s">
        <v>273</v>
      </c>
      <c r="M451" s="32">
        <f>L434+L439+L444+L449</f>
        <v>0</v>
      </c>
    </row>
    <row r="452" spans="1:13" s="25" customFormat="1" ht="10.9" customHeight="1" x14ac:dyDescent="0.25">
      <c r="A452" s="23"/>
      <c r="B452" s="23"/>
      <c r="C452" s="24"/>
      <c r="D452" s="23"/>
      <c r="E452" s="23"/>
      <c r="F452" s="23"/>
      <c r="G452" s="23"/>
      <c r="H452" s="23"/>
      <c r="I452" s="23"/>
      <c r="J452" s="23"/>
      <c r="K452" s="23"/>
      <c r="L452" s="23"/>
    </row>
    <row r="453" spans="1:13" x14ac:dyDescent="0.25">
      <c r="A453" s="10" t="s">
        <v>191</v>
      </c>
      <c r="B453" s="10" t="s">
        <v>15</v>
      </c>
      <c r="C453" s="11" t="s">
        <v>375</v>
      </c>
      <c r="D453" s="12"/>
      <c r="E453" s="12"/>
      <c r="F453" s="12"/>
      <c r="G453" s="12"/>
      <c r="H453" s="12"/>
      <c r="I453" s="12"/>
      <c r="J453" s="13"/>
      <c r="K453" s="13"/>
      <c r="L453" s="13"/>
    </row>
    <row r="454" spans="1:13" x14ac:dyDescent="0.25">
      <c r="A454" s="14" t="s">
        <v>331</v>
      </c>
      <c r="B454" s="14" t="s">
        <v>28</v>
      </c>
      <c r="C454" s="15" t="s">
        <v>192</v>
      </c>
      <c r="D454" s="16"/>
      <c r="E454" s="16"/>
      <c r="F454" s="16"/>
      <c r="G454" s="16"/>
      <c r="H454" s="16"/>
      <c r="I454" s="16"/>
      <c r="J454" s="18">
        <f>J460</f>
        <v>11</v>
      </c>
      <c r="K454" s="18">
        <f>K460</f>
        <v>0</v>
      </c>
      <c r="L454" s="18">
        <f>L460</f>
        <v>0</v>
      </c>
    </row>
    <row r="455" spans="1:13" ht="56.25" x14ac:dyDescent="0.25">
      <c r="A455" s="16"/>
      <c r="B455" s="16"/>
      <c r="C455" s="19" t="s">
        <v>193</v>
      </c>
      <c r="D455" s="16"/>
      <c r="E455" s="16"/>
      <c r="F455" s="16"/>
      <c r="G455" s="16"/>
      <c r="H455" s="16"/>
      <c r="I455" s="16"/>
      <c r="J455" s="16"/>
      <c r="K455" s="16"/>
      <c r="L455" s="16"/>
    </row>
    <row r="456" spans="1:13" x14ac:dyDescent="0.25">
      <c r="A456" s="16"/>
      <c r="B456" s="16"/>
      <c r="C456" s="19"/>
      <c r="D456" s="14" t="s">
        <v>194</v>
      </c>
      <c r="E456" s="16">
        <v>3</v>
      </c>
      <c r="F456" s="20">
        <v>0</v>
      </c>
      <c r="G456" s="20">
        <v>0</v>
      </c>
      <c r="H456" s="20">
        <v>0</v>
      </c>
      <c r="I456" s="18">
        <f>E456*(F456+ (F456= 0))*(G456+ (G456= 0))*(H456+ (H456= 0))</f>
        <v>3</v>
      </c>
      <c r="J456" s="16"/>
      <c r="K456" s="16"/>
      <c r="L456" s="16"/>
    </row>
    <row r="457" spans="1:13" x14ac:dyDescent="0.25">
      <c r="A457" s="16"/>
      <c r="B457" s="16"/>
      <c r="C457" s="19"/>
      <c r="D457" s="14" t="s">
        <v>195</v>
      </c>
      <c r="E457" s="16">
        <v>5</v>
      </c>
      <c r="F457" s="20">
        <v>0</v>
      </c>
      <c r="G457" s="20">
        <v>0</v>
      </c>
      <c r="H457" s="20">
        <v>0</v>
      </c>
      <c r="I457" s="18">
        <f>E457*(F457+ (F457= 0))*(G457+ (G457= 0))*(H457+ (H457= 0))</f>
        <v>5</v>
      </c>
      <c r="J457" s="16"/>
      <c r="K457" s="16"/>
      <c r="L457" s="16"/>
    </row>
    <row r="458" spans="1:13" x14ac:dyDescent="0.25">
      <c r="A458" s="16"/>
      <c r="B458" s="16"/>
      <c r="C458" s="19"/>
      <c r="D458" s="14" t="s">
        <v>196</v>
      </c>
      <c r="E458" s="16">
        <v>1</v>
      </c>
      <c r="F458" s="20">
        <v>0</v>
      </c>
      <c r="G458" s="20">
        <v>0</v>
      </c>
      <c r="H458" s="20">
        <v>0</v>
      </c>
      <c r="I458" s="18">
        <f>E458*(F458+ (F458= 0))*(G458+ (G458= 0))*(H458+ (H458= 0))</f>
        <v>1</v>
      </c>
      <c r="J458" s="16"/>
      <c r="K458" s="16"/>
      <c r="L458" s="16"/>
    </row>
    <row r="459" spans="1:13" ht="15.75" thickBot="1" x14ac:dyDescent="0.3">
      <c r="A459" s="16"/>
      <c r="B459" s="16"/>
      <c r="C459" s="19"/>
      <c r="D459" s="14" t="s">
        <v>197</v>
      </c>
      <c r="E459" s="16">
        <v>2</v>
      </c>
      <c r="F459" s="20">
        <v>0</v>
      </c>
      <c r="G459" s="20">
        <v>0</v>
      </c>
      <c r="H459" s="20">
        <v>0</v>
      </c>
      <c r="I459" s="18">
        <f>E459*(F459+ (F459= 0))*(G459+ (G459= 0))*(H459+ (H459= 0))</f>
        <v>2</v>
      </c>
      <c r="J459" s="16"/>
      <c r="K459" s="16"/>
      <c r="L459" s="16"/>
    </row>
    <row r="460" spans="1:13" ht="15.75" thickBot="1" x14ac:dyDescent="0.3">
      <c r="A460" s="16"/>
      <c r="B460" s="16"/>
      <c r="C460" s="19"/>
      <c r="D460" s="16"/>
      <c r="E460" s="16"/>
      <c r="F460" s="16"/>
      <c r="G460" s="16"/>
      <c r="H460" s="16"/>
      <c r="I460" s="21" t="s">
        <v>273</v>
      </c>
      <c r="J460" s="17">
        <f>SUM(I456:I459)</f>
        <v>11</v>
      </c>
      <c r="K460" s="1"/>
      <c r="L460" s="17">
        <f>ROUND(K460*J460,2)</f>
        <v>0</v>
      </c>
      <c r="M460" s="22" t="str">
        <f>IF(K460&lt;=0,"INDICAR PRECIO","IMPORTE VÁLIDO")</f>
        <v>INDICAR PRECIO</v>
      </c>
    </row>
    <row r="461" spans="1:13" ht="1.1499999999999999" customHeight="1" x14ac:dyDescent="0.25">
      <c r="A461" s="35"/>
      <c r="B461" s="35"/>
      <c r="C461" s="36"/>
      <c r="D461" s="35"/>
      <c r="E461" s="35"/>
      <c r="F461" s="35"/>
      <c r="G461" s="35"/>
      <c r="H461" s="35"/>
      <c r="I461" s="35"/>
      <c r="J461" s="35"/>
      <c r="K461" s="35"/>
      <c r="L461" s="35"/>
    </row>
    <row r="462" spans="1:13" x14ac:dyDescent="0.25">
      <c r="A462" s="14" t="s">
        <v>332</v>
      </c>
      <c r="B462" s="14" t="s">
        <v>28</v>
      </c>
      <c r="C462" s="15" t="s">
        <v>198</v>
      </c>
      <c r="D462" s="16"/>
      <c r="E462" s="16"/>
      <c r="F462" s="16"/>
      <c r="G462" s="16"/>
      <c r="H462" s="16"/>
      <c r="I462" s="16"/>
      <c r="J462" s="26"/>
      <c r="K462" s="26"/>
      <c r="L462" s="26"/>
    </row>
    <row r="463" spans="1:13" ht="168.75" x14ac:dyDescent="0.25">
      <c r="A463" s="16"/>
      <c r="B463" s="16"/>
      <c r="C463" s="19" t="s">
        <v>199</v>
      </c>
      <c r="D463" s="16"/>
      <c r="E463" s="16"/>
      <c r="F463" s="16"/>
      <c r="G463" s="16"/>
      <c r="H463" s="16"/>
      <c r="I463" s="16"/>
      <c r="J463" s="16"/>
      <c r="K463" s="16"/>
      <c r="L463" s="16"/>
    </row>
    <row r="464" spans="1:13" ht="15.75" thickBot="1" x14ac:dyDescent="0.3">
      <c r="A464" s="16"/>
      <c r="B464" s="16"/>
      <c r="C464" s="19"/>
      <c r="D464" s="14" t="s">
        <v>15</v>
      </c>
      <c r="E464" s="16">
        <v>1</v>
      </c>
      <c r="F464" s="20">
        <v>0</v>
      </c>
      <c r="G464" s="20">
        <v>0</v>
      </c>
      <c r="H464" s="20">
        <v>0</v>
      </c>
      <c r="I464" s="18">
        <f>E464*(F464+ (F464= 0))*(G464+ (G464= 0))*(H464+ (H464= 0))</f>
        <v>1</v>
      </c>
      <c r="J464" s="16"/>
      <c r="K464" s="16"/>
      <c r="L464" s="16"/>
    </row>
    <row r="465" spans="1:13" ht="15.75" thickBot="1" x14ac:dyDescent="0.3">
      <c r="A465" s="16"/>
      <c r="B465" s="16"/>
      <c r="C465" s="19"/>
      <c r="D465" s="16"/>
      <c r="E465" s="16"/>
      <c r="F465" s="16"/>
      <c r="G465" s="16"/>
      <c r="H465" s="16"/>
      <c r="I465" s="21" t="s">
        <v>273</v>
      </c>
      <c r="J465" s="17">
        <f>SUM(I464:I464)</f>
        <v>1</v>
      </c>
      <c r="K465" s="1"/>
      <c r="L465" s="17">
        <f>ROUND(K465*J465,2)</f>
        <v>0</v>
      </c>
      <c r="M465" s="22" t="str">
        <f>IF(K465&lt;=0,"INDICAR PRECIO","IMPORTE VÁLIDO")</f>
        <v>INDICAR PRECIO</v>
      </c>
    </row>
    <row r="466" spans="1:13" ht="1.1499999999999999" customHeight="1" x14ac:dyDescent="0.25">
      <c r="A466" s="35"/>
      <c r="B466" s="35"/>
      <c r="C466" s="36"/>
      <c r="D466" s="35"/>
      <c r="E466" s="35"/>
      <c r="F466" s="35"/>
      <c r="G466" s="35"/>
      <c r="H466" s="35"/>
      <c r="I466" s="35"/>
      <c r="J466" s="35"/>
      <c r="K466" s="35"/>
      <c r="L466" s="35"/>
    </row>
    <row r="467" spans="1:13" x14ac:dyDescent="0.25">
      <c r="A467" s="14" t="s">
        <v>333</v>
      </c>
      <c r="B467" s="14" t="s">
        <v>201</v>
      </c>
      <c r="C467" s="15" t="s">
        <v>200</v>
      </c>
      <c r="D467" s="16"/>
      <c r="E467" s="16"/>
      <c r="F467" s="16"/>
      <c r="G467" s="16"/>
      <c r="H467" s="16"/>
      <c r="I467" s="16"/>
      <c r="J467" s="26"/>
      <c r="K467" s="26"/>
      <c r="L467" s="26"/>
    </row>
    <row r="468" spans="1:13" ht="78.75" x14ac:dyDescent="0.25">
      <c r="A468" s="16"/>
      <c r="B468" s="16"/>
      <c r="C468" s="19" t="s">
        <v>202</v>
      </c>
      <c r="D468" s="16"/>
      <c r="E468" s="16"/>
      <c r="F468" s="16"/>
      <c r="G468" s="16"/>
      <c r="H468" s="16"/>
      <c r="I468" s="16"/>
      <c r="J468" s="16"/>
      <c r="K468" s="16"/>
      <c r="L468" s="16"/>
    </row>
    <row r="469" spans="1:13" x14ac:dyDescent="0.25">
      <c r="A469" s="16"/>
      <c r="B469" s="16"/>
      <c r="C469" s="19"/>
      <c r="D469" s="14" t="s">
        <v>203</v>
      </c>
      <c r="E469" s="16">
        <v>1</v>
      </c>
      <c r="F469" s="20">
        <v>0.41</v>
      </c>
      <c r="G469" s="20">
        <v>0</v>
      </c>
      <c r="H469" s="20">
        <v>0</v>
      </c>
      <c r="I469" s="18">
        <f>E469*(F469+ (F469= 0))*(G469+ (G469= 0))*(H469+ (H469= 0))</f>
        <v>0.41</v>
      </c>
      <c r="J469" s="16"/>
      <c r="K469" s="16"/>
      <c r="L469" s="16"/>
    </row>
    <row r="470" spans="1:13" ht="15.75" thickBot="1" x14ac:dyDescent="0.3">
      <c r="A470" s="16"/>
      <c r="B470" s="16"/>
      <c r="C470" s="19"/>
      <c r="D470" s="14" t="s">
        <v>204</v>
      </c>
      <c r="E470" s="16">
        <v>1</v>
      </c>
      <c r="F470" s="20">
        <v>576.45000000000005</v>
      </c>
      <c r="G470" s="20">
        <v>0.03</v>
      </c>
      <c r="H470" s="20">
        <v>0</v>
      </c>
      <c r="I470" s="18">
        <f>E470*(F470+ (F470= 0))*(G470+ (G470= 0))*(H470+ (H470= 0))</f>
        <v>17.293500000000002</v>
      </c>
      <c r="J470" s="16"/>
      <c r="K470" s="16"/>
      <c r="L470" s="16"/>
    </row>
    <row r="471" spans="1:13" ht="15.75" thickBot="1" x14ac:dyDescent="0.3">
      <c r="A471" s="16"/>
      <c r="B471" s="16"/>
      <c r="C471" s="19"/>
      <c r="D471" s="16"/>
      <c r="E471" s="16"/>
      <c r="F471" s="16"/>
      <c r="G471" s="16"/>
      <c r="H471" s="16"/>
      <c r="I471" s="21" t="s">
        <v>273</v>
      </c>
      <c r="J471" s="17">
        <f>SUM(I469:I470)</f>
        <v>17.703500000000002</v>
      </c>
      <c r="K471" s="1"/>
      <c r="L471" s="17">
        <f>ROUND(K471*J471,2)</f>
        <v>0</v>
      </c>
      <c r="M471" s="22" t="str">
        <f>IF(K471&lt;=0,"INDICAR PRECIO","IMPORTE VÁLIDO")</f>
        <v>INDICAR PRECIO</v>
      </c>
    </row>
    <row r="472" spans="1:13" ht="1.1499999999999999" customHeight="1" x14ac:dyDescent="0.25">
      <c r="A472" s="35"/>
      <c r="B472" s="35"/>
      <c r="C472" s="36"/>
      <c r="D472" s="35"/>
      <c r="E472" s="35"/>
      <c r="F472" s="35"/>
      <c r="G472" s="35"/>
      <c r="H472" s="35"/>
      <c r="I472" s="35"/>
      <c r="J472" s="35"/>
      <c r="K472" s="35"/>
      <c r="L472" s="35"/>
    </row>
    <row r="473" spans="1:13" ht="22.5" x14ac:dyDescent="0.25">
      <c r="A473" s="14" t="s">
        <v>334</v>
      </c>
      <c r="B473" s="14" t="s">
        <v>201</v>
      </c>
      <c r="C473" s="15" t="s">
        <v>205</v>
      </c>
      <c r="D473" s="16"/>
      <c r="E473" s="16"/>
      <c r="F473" s="16"/>
      <c r="G473" s="16"/>
      <c r="H473" s="16"/>
      <c r="I473" s="16"/>
      <c r="J473" s="26"/>
      <c r="K473" s="26"/>
      <c r="L473" s="26"/>
    </row>
    <row r="474" spans="1:13" ht="78.75" x14ac:dyDescent="0.25">
      <c r="A474" s="16"/>
      <c r="B474" s="16"/>
      <c r="C474" s="19" t="s">
        <v>206</v>
      </c>
      <c r="D474" s="16"/>
      <c r="E474" s="16"/>
      <c r="F474" s="16"/>
      <c r="G474" s="16"/>
      <c r="H474" s="16"/>
      <c r="I474" s="16"/>
      <c r="J474" s="16"/>
      <c r="K474" s="16"/>
      <c r="L474" s="16"/>
    </row>
    <row r="475" spans="1:13" ht="15.75" thickBot="1" x14ac:dyDescent="0.3">
      <c r="A475" s="16"/>
      <c r="B475" s="16"/>
      <c r="C475" s="19"/>
      <c r="D475" s="14" t="s">
        <v>207</v>
      </c>
      <c r="E475" s="16">
        <v>1</v>
      </c>
      <c r="F475" s="20">
        <v>576.45000000000005</v>
      </c>
      <c r="G475" s="20">
        <v>0</v>
      </c>
      <c r="H475" s="20">
        <v>0.06</v>
      </c>
      <c r="I475" s="18">
        <f>E475*(F475+ (F475= 0))*(G475+ (G475= 0))*(H475+ (H475= 0))</f>
        <v>34.587000000000003</v>
      </c>
      <c r="J475" s="16"/>
      <c r="K475" s="16"/>
      <c r="L475" s="16"/>
    </row>
    <row r="476" spans="1:13" ht="15.75" thickBot="1" x14ac:dyDescent="0.3">
      <c r="A476" s="16"/>
      <c r="B476" s="16"/>
      <c r="C476" s="19"/>
      <c r="D476" s="16"/>
      <c r="E476" s="16"/>
      <c r="F476" s="16"/>
      <c r="G476" s="16"/>
      <c r="H476" s="16"/>
      <c r="I476" s="21" t="s">
        <v>273</v>
      </c>
      <c r="J476" s="17">
        <f>SUM(I475:I475)</f>
        <v>34.587000000000003</v>
      </c>
      <c r="K476" s="1"/>
      <c r="L476" s="17">
        <f>ROUND(K476*J476,2)</f>
        <v>0</v>
      </c>
      <c r="M476" s="22" t="str">
        <f>IF(K476&lt;=0,"INDICAR PRECIO","IMPORTE VÁLIDO")</f>
        <v>INDICAR PRECIO</v>
      </c>
    </row>
    <row r="477" spans="1:13" ht="1.1499999999999999" customHeight="1" x14ac:dyDescent="0.25">
      <c r="A477" s="35"/>
      <c r="B477" s="35"/>
      <c r="C477" s="36"/>
      <c r="D477" s="35"/>
      <c r="E477" s="35"/>
      <c r="F477" s="35"/>
      <c r="G477" s="35"/>
      <c r="H477" s="35"/>
      <c r="I477" s="35"/>
      <c r="J477" s="35"/>
      <c r="K477" s="35"/>
      <c r="L477" s="35"/>
    </row>
    <row r="478" spans="1:13" x14ac:dyDescent="0.25">
      <c r="A478" s="14" t="s">
        <v>335</v>
      </c>
      <c r="B478" s="14" t="s">
        <v>201</v>
      </c>
      <c r="C478" s="15" t="s">
        <v>208</v>
      </c>
      <c r="D478" s="16"/>
      <c r="E478" s="16"/>
      <c r="F478" s="16"/>
      <c r="G478" s="16"/>
      <c r="H478" s="16"/>
      <c r="I478" s="16"/>
      <c r="J478" s="26"/>
      <c r="K478" s="26"/>
      <c r="L478" s="26"/>
    </row>
    <row r="479" spans="1:13" ht="90" x14ac:dyDescent="0.25">
      <c r="A479" s="16"/>
      <c r="B479" s="16"/>
      <c r="C479" s="19" t="s">
        <v>209</v>
      </c>
      <c r="D479" s="16"/>
      <c r="E479" s="16"/>
      <c r="F479" s="16"/>
      <c r="G479" s="16"/>
      <c r="H479" s="16"/>
      <c r="I479" s="16"/>
      <c r="J479" s="16"/>
      <c r="K479" s="16"/>
      <c r="L479" s="16"/>
    </row>
    <row r="480" spans="1:13" ht="15.75" thickBot="1" x14ac:dyDescent="0.3">
      <c r="A480" s="16"/>
      <c r="B480" s="16"/>
      <c r="C480" s="19"/>
      <c r="D480" s="14" t="s">
        <v>15</v>
      </c>
      <c r="E480" s="16">
        <v>1</v>
      </c>
      <c r="F480" s="20">
        <v>1</v>
      </c>
      <c r="G480" s="20">
        <v>1</v>
      </c>
      <c r="H480" s="20">
        <v>1</v>
      </c>
      <c r="I480" s="18">
        <f>E480*(F480+ (F480= 0))*(G480+ (G480= 0))*(H480+ (H480= 0))</f>
        <v>1</v>
      </c>
      <c r="J480" s="16"/>
      <c r="K480" s="16"/>
      <c r="L480" s="16"/>
    </row>
    <row r="481" spans="1:13" ht="15.75" thickBot="1" x14ac:dyDescent="0.3">
      <c r="A481" s="16"/>
      <c r="B481" s="16"/>
      <c r="C481" s="19"/>
      <c r="D481" s="16"/>
      <c r="E481" s="16"/>
      <c r="F481" s="16"/>
      <c r="G481" s="16"/>
      <c r="H481" s="16"/>
      <c r="I481" s="21" t="s">
        <v>273</v>
      </c>
      <c r="J481" s="17">
        <f>SUM(I480:I480)</f>
        <v>1</v>
      </c>
      <c r="K481" s="1"/>
      <c r="L481" s="17">
        <f>ROUND(K481*J481,2)</f>
        <v>0</v>
      </c>
      <c r="M481" s="22" t="str">
        <f>IF(K481&lt;=0,"INDICAR PRECIO","IMPORTE VÁLIDO")</f>
        <v>INDICAR PRECIO</v>
      </c>
    </row>
    <row r="482" spans="1:13" ht="1.1499999999999999" customHeight="1" x14ac:dyDescent="0.25">
      <c r="A482" s="35"/>
      <c r="B482" s="35"/>
      <c r="C482" s="36"/>
      <c r="D482" s="35"/>
      <c r="E482" s="35"/>
      <c r="F482" s="35"/>
      <c r="G482" s="35"/>
      <c r="H482" s="35"/>
      <c r="I482" s="35"/>
      <c r="J482" s="35"/>
      <c r="K482" s="35"/>
      <c r="L482" s="35"/>
    </row>
    <row r="483" spans="1:13" x14ac:dyDescent="0.25">
      <c r="A483" s="14" t="s">
        <v>336</v>
      </c>
      <c r="B483" s="14" t="s">
        <v>201</v>
      </c>
      <c r="C483" s="15" t="s">
        <v>210</v>
      </c>
      <c r="D483" s="16"/>
      <c r="E483" s="16"/>
      <c r="F483" s="16"/>
      <c r="G483" s="16"/>
      <c r="H483" s="16"/>
      <c r="I483" s="16"/>
      <c r="J483" s="26"/>
      <c r="K483" s="26"/>
      <c r="L483" s="26"/>
    </row>
    <row r="484" spans="1:13" ht="112.5" x14ac:dyDescent="0.25">
      <c r="A484" s="16"/>
      <c r="B484" s="16"/>
      <c r="C484" s="19" t="s">
        <v>211</v>
      </c>
      <c r="D484" s="16"/>
      <c r="E484" s="16"/>
      <c r="F484" s="16"/>
      <c r="G484" s="16"/>
      <c r="H484" s="16"/>
      <c r="I484" s="16"/>
      <c r="J484" s="16"/>
      <c r="K484" s="16"/>
      <c r="L484" s="16"/>
    </row>
    <row r="485" spans="1:13" x14ac:dyDescent="0.25">
      <c r="A485" s="16"/>
      <c r="B485" s="16"/>
      <c r="C485" s="19"/>
      <c r="D485" s="14" t="s">
        <v>212</v>
      </c>
      <c r="E485" s="16">
        <v>6</v>
      </c>
      <c r="F485" s="37">
        <v>0.9</v>
      </c>
      <c r="G485" s="37">
        <v>1.7</v>
      </c>
      <c r="H485" s="37">
        <v>0.5</v>
      </c>
      <c r="I485" s="38">
        <f>E485*(F485+ (F485= 0))*(G485+ (G485= 0))*(H485+ (H485= 0))</f>
        <v>4.59</v>
      </c>
      <c r="J485" s="16"/>
      <c r="K485" s="16"/>
      <c r="L485" s="16"/>
    </row>
    <row r="486" spans="1:13" x14ac:dyDescent="0.25">
      <c r="A486" s="16"/>
      <c r="B486" s="16"/>
      <c r="C486" s="19"/>
      <c r="D486" s="14" t="s">
        <v>15</v>
      </c>
      <c r="E486" s="16">
        <v>6</v>
      </c>
      <c r="F486" s="37">
        <v>1.1000000000000001</v>
      </c>
      <c r="G486" s="37">
        <v>1.8</v>
      </c>
      <c r="H486" s="37">
        <v>0.8</v>
      </c>
      <c r="I486" s="38">
        <f>E486*(F486+ (F486= 0))*(G486+ (G486= 0))*(H486+ (H486= 0))</f>
        <v>9.5040000000000013</v>
      </c>
      <c r="J486" s="16"/>
      <c r="K486" s="16"/>
      <c r="L486" s="16"/>
    </row>
    <row r="487" spans="1:13" ht="15.75" thickBot="1" x14ac:dyDescent="0.3">
      <c r="A487" s="16"/>
      <c r="B487" s="16"/>
      <c r="C487" s="19"/>
      <c r="D487" s="14" t="s">
        <v>15</v>
      </c>
      <c r="E487" s="16">
        <v>3</v>
      </c>
      <c r="F487" s="37">
        <v>0.6</v>
      </c>
      <c r="G487" s="37">
        <v>0.5</v>
      </c>
      <c r="H487" s="37">
        <v>0.3</v>
      </c>
      <c r="I487" s="38">
        <f>E487*(F487+ (F487= 0))*(G487+ (G487= 0))*(H487+ (H487= 0))</f>
        <v>0.26999999999999996</v>
      </c>
      <c r="J487" s="16"/>
      <c r="K487" s="16"/>
      <c r="L487" s="16"/>
    </row>
    <row r="488" spans="1:13" ht="18.600000000000001" customHeight="1" thickBot="1" x14ac:dyDescent="0.3">
      <c r="A488" s="16"/>
      <c r="B488" s="16"/>
      <c r="C488" s="19"/>
      <c r="D488" s="16"/>
      <c r="E488" s="16"/>
      <c r="F488" s="16"/>
      <c r="G488" s="16"/>
      <c r="H488" s="16"/>
      <c r="I488" s="21" t="s">
        <v>273</v>
      </c>
      <c r="J488" s="17">
        <f>SUM(I485:I487)</f>
        <v>14.364000000000001</v>
      </c>
      <c r="K488" s="1"/>
      <c r="L488" s="17">
        <f>ROUND(K488*J488,2)</f>
        <v>0</v>
      </c>
      <c r="M488" s="22" t="str">
        <f>IF(K488&lt;=0,"INDICAR PRECIO","IMPORTE VÁLIDO")</f>
        <v>INDICAR PRECIO</v>
      </c>
    </row>
    <row r="489" spans="1:13" s="25" customFormat="1" ht="13.15" customHeight="1" x14ac:dyDescent="0.25">
      <c r="A489" s="23"/>
      <c r="B489" s="23"/>
      <c r="C489" s="24"/>
      <c r="D489" s="23"/>
      <c r="E489" s="23"/>
      <c r="F489" s="23"/>
      <c r="G489" s="23"/>
      <c r="H489" s="23"/>
      <c r="I489" s="23"/>
      <c r="J489" s="23"/>
      <c r="K489" s="23"/>
      <c r="L489" s="23"/>
    </row>
    <row r="490" spans="1:13" x14ac:dyDescent="0.25">
      <c r="A490" s="16"/>
      <c r="B490" s="16"/>
      <c r="C490" s="27" t="s">
        <v>337</v>
      </c>
      <c r="D490" s="28"/>
      <c r="E490" s="28"/>
      <c r="F490" s="28"/>
      <c r="G490" s="28"/>
      <c r="H490" s="28"/>
      <c r="I490" s="29" t="s">
        <v>273</v>
      </c>
      <c r="J490" s="30" t="s">
        <v>273</v>
      </c>
      <c r="K490" s="31"/>
      <c r="L490" s="32" t="s">
        <v>273</v>
      </c>
      <c r="M490" s="32">
        <f>L460+L465+L471+L476+L481+L488</f>
        <v>0</v>
      </c>
    </row>
    <row r="491" spans="1:13" s="25" customFormat="1" ht="15.6" customHeight="1" x14ac:dyDescent="0.25">
      <c r="A491" s="23"/>
      <c r="B491" s="23"/>
      <c r="C491" s="24"/>
      <c r="D491" s="23"/>
      <c r="E491" s="23"/>
      <c r="F491" s="23"/>
      <c r="G491" s="23"/>
      <c r="H491" s="23"/>
      <c r="I491" s="23"/>
      <c r="J491" s="23"/>
      <c r="K491" s="23"/>
      <c r="L491" s="23"/>
    </row>
    <row r="492" spans="1:13" x14ac:dyDescent="0.25">
      <c r="A492" s="10" t="s">
        <v>213</v>
      </c>
      <c r="B492" s="10" t="s">
        <v>15</v>
      </c>
      <c r="C492" s="11" t="s">
        <v>376</v>
      </c>
      <c r="D492" s="12"/>
      <c r="E492" s="12"/>
      <c r="F492" s="12"/>
      <c r="G492" s="12"/>
      <c r="H492" s="12"/>
      <c r="I492" s="12"/>
      <c r="J492" s="13"/>
      <c r="K492" s="13"/>
      <c r="L492" s="13"/>
    </row>
    <row r="493" spans="1:13" x14ac:dyDescent="0.25">
      <c r="A493" s="14" t="s">
        <v>338</v>
      </c>
      <c r="B493" s="14" t="s">
        <v>28</v>
      </c>
      <c r="C493" s="15" t="s">
        <v>214</v>
      </c>
      <c r="D493" s="16"/>
      <c r="E493" s="16"/>
      <c r="F493" s="16"/>
      <c r="G493" s="16"/>
      <c r="H493" s="16"/>
      <c r="I493" s="16"/>
      <c r="J493" s="26"/>
      <c r="K493" s="26"/>
      <c r="L493" s="26"/>
    </row>
    <row r="494" spans="1:13" ht="67.5" x14ac:dyDescent="0.25">
      <c r="A494" s="16"/>
      <c r="B494" s="16"/>
      <c r="C494" s="19" t="s">
        <v>215</v>
      </c>
      <c r="D494" s="16"/>
      <c r="E494" s="16"/>
      <c r="F494" s="16"/>
      <c r="G494" s="16"/>
      <c r="H494" s="16"/>
      <c r="I494" s="16"/>
      <c r="J494" s="16"/>
      <c r="K494" s="16"/>
      <c r="L494" s="16"/>
    </row>
    <row r="495" spans="1:13" ht="15.75" thickBot="1" x14ac:dyDescent="0.3">
      <c r="A495" s="16"/>
      <c r="B495" s="16"/>
      <c r="C495" s="19"/>
      <c r="D495" s="14" t="s">
        <v>15</v>
      </c>
      <c r="E495" s="16">
        <v>1</v>
      </c>
      <c r="F495" s="20">
        <v>1</v>
      </c>
      <c r="G495" s="20">
        <v>0</v>
      </c>
      <c r="H495" s="20">
        <v>0</v>
      </c>
      <c r="I495" s="18">
        <f>E495*(F495+ (F495= 0))*(G495+ (G495= 0))*(H495+ (H495= 0))</f>
        <v>1</v>
      </c>
      <c r="J495" s="16"/>
      <c r="K495" s="16"/>
      <c r="L495" s="16"/>
    </row>
    <row r="496" spans="1:13" ht="15.75" thickBot="1" x14ac:dyDescent="0.3">
      <c r="A496" s="16"/>
      <c r="B496" s="16"/>
      <c r="C496" s="19"/>
      <c r="D496" s="16"/>
      <c r="E496" s="16"/>
      <c r="F496" s="16"/>
      <c r="G496" s="16"/>
      <c r="H496" s="16"/>
      <c r="I496" s="21" t="s">
        <v>273</v>
      </c>
      <c r="J496" s="17">
        <f>SUM(I495:I495)</f>
        <v>1</v>
      </c>
      <c r="K496" s="1"/>
      <c r="L496" s="17">
        <f>ROUND(K496*J496,2)</f>
        <v>0</v>
      </c>
      <c r="M496" s="22" t="str">
        <f>IF(K496&lt;=0,"INDICAR PRECIO","IMPORTE VÁLIDO")</f>
        <v>INDICAR PRECIO</v>
      </c>
    </row>
    <row r="497" spans="1:13" ht="1.1499999999999999" customHeight="1" x14ac:dyDescent="0.25">
      <c r="A497" s="35"/>
      <c r="B497" s="35"/>
      <c r="C497" s="36"/>
      <c r="D497" s="35"/>
      <c r="E497" s="35"/>
      <c r="F497" s="35"/>
      <c r="G497" s="35"/>
      <c r="H497" s="35"/>
      <c r="I497" s="35"/>
      <c r="J497" s="35"/>
      <c r="K497" s="35"/>
      <c r="L497" s="35"/>
    </row>
    <row r="498" spans="1:13" x14ac:dyDescent="0.25">
      <c r="A498" s="14" t="s">
        <v>339</v>
      </c>
      <c r="B498" s="14" t="s">
        <v>28</v>
      </c>
      <c r="C498" s="15" t="s">
        <v>216</v>
      </c>
      <c r="D498" s="16"/>
      <c r="E498" s="16"/>
      <c r="F498" s="16"/>
      <c r="G498" s="16"/>
      <c r="H498" s="16"/>
      <c r="I498" s="16"/>
      <c r="J498" s="26"/>
      <c r="K498" s="26"/>
      <c r="L498" s="26"/>
    </row>
    <row r="499" spans="1:13" ht="101.25" x14ac:dyDescent="0.25">
      <c r="A499" s="16"/>
      <c r="B499" s="16"/>
      <c r="C499" s="19" t="s">
        <v>217</v>
      </c>
      <c r="D499" s="16"/>
      <c r="E499" s="16"/>
      <c r="F499" s="16"/>
      <c r="G499" s="16"/>
      <c r="H499" s="16"/>
      <c r="I499" s="16"/>
      <c r="J499" s="16"/>
      <c r="K499" s="16"/>
      <c r="L499" s="16"/>
    </row>
    <row r="500" spans="1:13" ht="15.75" thickBot="1" x14ac:dyDescent="0.3">
      <c r="A500" s="16"/>
      <c r="B500" s="16"/>
      <c r="C500" s="19"/>
      <c r="D500" s="14" t="s">
        <v>15</v>
      </c>
      <c r="E500" s="16">
        <v>0.1</v>
      </c>
      <c r="F500" s="20">
        <v>1</v>
      </c>
      <c r="G500" s="20">
        <v>0</v>
      </c>
      <c r="H500" s="20">
        <v>0</v>
      </c>
      <c r="I500" s="18">
        <f>E500*(F500+ (F500= 0))*(G500+ (G500= 0))*(H500+ (H500= 0))</f>
        <v>0.1</v>
      </c>
      <c r="J500" s="16"/>
      <c r="K500" s="16"/>
      <c r="L500" s="16"/>
    </row>
    <row r="501" spans="1:13" ht="15.75" thickBot="1" x14ac:dyDescent="0.3">
      <c r="A501" s="16"/>
      <c r="B501" s="16"/>
      <c r="C501" s="19"/>
      <c r="D501" s="16"/>
      <c r="E501" s="16"/>
      <c r="F501" s="16"/>
      <c r="G501" s="16"/>
      <c r="H501" s="16"/>
      <c r="I501" s="21" t="s">
        <v>273</v>
      </c>
      <c r="J501" s="17">
        <f>SUM(I500:I500)</f>
        <v>0.1</v>
      </c>
      <c r="K501" s="1"/>
      <c r="L501" s="17">
        <f>ROUND(K501*J501,2)</f>
        <v>0</v>
      </c>
      <c r="M501" s="22" t="str">
        <f>IF(K501&lt;=0,"INDICAR PRECIO","IMPORTE VÁLIDO")</f>
        <v>INDICAR PRECIO</v>
      </c>
    </row>
    <row r="502" spans="1:13" ht="1.1499999999999999" customHeight="1" x14ac:dyDescent="0.25">
      <c r="A502" s="35"/>
      <c r="B502" s="35"/>
      <c r="C502" s="36"/>
      <c r="D502" s="35"/>
      <c r="E502" s="35"/>
      <c r="F502" s="35"/>
      <c r="G502" s="35"/>
      <c r="H502" s="35"/>
      <c r="I502" s="35"/>
      <c r="J502" s="35"/>
      <c r="K502" s="35"/>
      <c r="L502" s="35"/>
    </row>
    <row r="503" spans="1:13" x14ac:dyDescent="0.25">
      <c r="A503" s="14" t="s">
        <v>340</v>
      </c>
      <c r="B503" s="14" t="s">
        <v>28</v>
      </c>
      <c r="C503" s="15" t="s">
        <v>218</v>
      </c>
      <c r="D503" s="16"/>
      <c r="E503" s="16"/>
      <c r="F503" s="16"/>
      <c r="G503" s="16"/>
      <c r="H503" s="16"/>
      <c r="I503" s="16"/>
      <c r="J503" s="26"/>
      <c r="K503" s="26"/>
      <c r="L503" s="26"/>
    </row>
    <row r="504" spans="1:13" ht="90" x14ac:dyDescent="0.25">
      <c r="A504" s="16"/>
      <c r="B504" s="16"/>
      <c r="C504" s="19" t="s">
        <v>219</v>
      </c>
      <c r="D504" s="16"/>
      <c r="E504" s="16"/>
      <c r="F504" s="16"/>
      <c r="G504" s="16"/>
      <c r="H504" s="16"/>
      <c r="I504" s="16"/>
      <c r="J504" s="16"/>
      <c r="K504" s="16"/>
      <c r="L504" s="16"/>
    </row>
    <row r="505" spans="1:13" ht="15.75" thickBot="1" x14ac:dyDescent="0.3">
      <c r="A505" s="16"/>
      <c r="B505" s="16"/>
      <c r="C505" s="19"/>
      <c r="D505" s="14" t="s">
        <v>15</v>
      </c>
      <c r="E505" s="16">
        <v>0.1</v>
      </c>
      <c r="F505" s="20">
        <v>1</v>
      </c>
      <c r="G505" s="20">
        <v>0</v>
      </c>
      <c r="H505" s="20">
        <v>0</v>
      </c>
      <c r="I505" s="18">
        <f>E505*(F505+ (F505= 0))*(G505+ (G505= 0))*(H505+ (H505= 0))</f>
        <v>0.1</v>
      </c>
      <c r="J505" s="16"/>
      <c r="K505" s="16"/>
      <c r="L505" s="16"/>
    </row>
    <row r="506" spans="1:13" ht="15.75" thickBot="1" x14ac:dyDescent="0.3">
      <c r="A506" s="16"/>
      <c r="B506" s="16"/>
      <c r="C506" s="19"/>
      <c r="D506" s="16"/>
      <c r="E506" s="16"/>
      <c r="F506" s="16"/>
      <c r="G506" s="16"/>
      <c r="H506" s="16"/>
      <c r="I506" s="21" t="s">
        <v>273</v>
      </c>
      <c r="J506" s="17">
        <f>SUM(I505:I505)</f>
        <v>0.1</v>
      </c>
      <c r="K506" s="1"/>
      <c r="L506" s="17">
        <f>ROUND(K506*J506,2)</f>
        <v>0</v>
      </c>
      <c r="M506" s="22" t="str">
        <f>IF(K506&lt;=0,"INDICAR PRECIO","IMPORTE VÁLIDO")</f>
        <v>INDICAR PRECIO</v>
      </c>
    </row>
    <row r="507" spans="1:13" ht="1.1499999999999999" customHeight="1" x14ac:dyDescent="0.25">
      <c r="A507" s="35"/>
      <c r="B507" s="35"/>
      <c r="C507" s="36"/>
      <c r="D507" s="35"/>
      <c r="E507" s="35"/>
      <c r="F507" s="35"/>
      <c r="G507" s="35"/>
      <c r="H507" s="35"/>
      <c r="I507" s="35"/>
      <c r="J507" s="35"/>
      <c r="K507" s="35"/>
      <c r="L507" s="35"/>
    </row>
    <row r="508" spans="1:13" x14ac:dyDescent="0.25">
      <c r="A508" s="14" t="s">
        <v>341</v>
      </c>
      <c r="B508" s="14" t="s">
        <v>74</v>
      </c>
      <c r="C508" s="15" t="s">
        <v>220</v>
      </c>
      <c r="D508" s="16"/>
      <c r="E508" s="16"/>
      <c r="F508" s="16"/>
      <c r="G508" s="16"/>
      <c r="H508" s="16"/>
      <c r="I508" s="16"/>
      <c r="J508" s="18">
        <v>10</v>
      </c>
      <c r="K508" s="18">
        <v>9.86</v>
      </c>
      <c r="L508" s="18">
        <v>98.6</v>
      </c>
      <c r="M508" s="39"/>
    </row>
    <row r="509" spans="1:13" ht="90" x14ac:dyDescent="0.25">
      <c r="A509" s="16"/>
      <c r="B509" s="16"/>
      <c r="C509" s="19" t="s">
        <v>221</v>
      </c>
      <c r="D509" s="16"/>
      <c r="E509" s="16"/>
      <c r="F509" s="16"/>
      <c r="G509" s="16"/>
      <c r="H509" s="16"/>
      <c r="I509" s="16"/>
      <c r="J509" s="16"/>
      <c r="K509" s="16"/>
      <c r="L509" s="16"/>
    </row>
    <row r="510" spans="1:13" ht="15.75" thickBot="1" x14ac:dyDescent="0.3">
      <c r="A510" s="16"/>
      <c r="B510" s="16"/>
      <c r="C510" s="19"/>
      <c r="D510" s="14" t="s">
        <v>15</v>
      </c>
      <c r="E510" s="16">
        <v>1</v>
      </c>
      <c r="F510" s="20">
        <v>10</v>
      </c>
      <c r="G510" s="20">
        <v>0</v>
      </c>
      <c r="H510" s="20">
        <v>0</v>
      </c>
      <c r="I510" s="18">
        <f>E510*(F510+ (F510= 0))*(G510+ (G510= 0))*(H510+ (H510= 0))</f>
        <v>10</v>
      </c>
      <c r="J510" s="16"/>
      <c r="K510" s="16"/>
      <c r="L510" s="16"/>
    </row>
    <row r="511" spans="1:13" ht="15.75" thickBot="1" x14ac:dyDescent="0.3">
      <c r="A511" s="16"/>
      <c r="B511" s="16"/>
      <c r="C511" s="19"/>
      <c r="D511" s="16"/>
      <c r="E511" s="16"/>
      <c r="F511" s="16"/>
      <c r="G511" s="16"/>
      <c r="H511" s="16"/>
      <c r="I511" s="21" t="s">
        <v>273</v>
      </c>
      <c r="J511" s="17">
        <f>SUM(I510:I510)</f>
        <v>10</v>
      </c>
      <c r="K511" s="1"/>
      <c r="L511" s="17">
        <f>ROUND(K511*J511,2)</f>
        <v>0</v>
      </c>
      <c r="M511" s="22" t="str">
        <f>IF(K511&lt;=0,"INDICAR PRECIO","IMPORTE VÁLIDO")</f>
        <v>INDICAR PRECIO</v>
      </c>
    </row>
    <row r="512" spans="1:13" ht="1.1499999999999999" customHeight="1" x14ac:dyDescent="0.25">
      <c r="A512" s="35"/>
      <c r="B512" s="35"/>
      <c r="C512" s="36"/>
      <c r="D512" s="35"/>
      <c r="E512" s="35"/>
      <c r="F512" s="35"/>
      <c r="G512" s="35"/>
      <c r="H512" s="35"/>
      <c r="I512" s="35"/>
      <c r="J512" s="35"/>
      <c r="K512" s="35"/>
      <c r="L512" s="35"/>
    </row>
    <row r="513" spans="1:13" x14ac:dyDescent="0.25">
      <c r="A513" s="14" t="s">
        <v>342</v>
      </c>
      <c r="B513" s="14" t="s">
        <v>28</v>
      </c>
      <c r="C513" s="15" t="s">
        <v>222</v>
      </c>
      <c r="D513" s="16"/>
      <c r="E513" s="16"/>
      <c r="F513" s="16"/>
      <c r="G513" s="16"/>
      <c r="H513" s="16"/>
      <c r="I513" s="16"/>
      <c r="J513" s="26"/>
      <c r="K513" s="26"/>
      <c r="L513" s="26"/>
    </row>
    <row r="514" spans="1:13" ht="67.5" x14ac:dyDescent="0.25">
      <c r="A514" s="16"/>
      <c r="B514" s="16"/>
      <c r="C514" s="19" t="s">
        <v>223</v>
      </c>
      <c r="D514" s="16"/>
      <c r="E514" s="16"/>
      <c r="F514" s="16"/>
      <c r="G514" s="16"/>
      <c r="H514" s="16"/>
      <c r="I514" s="16"/>
      <c r="J514" s="16"/>
      <c r="K514" s="16"/>
      <c r="L514" s="16"/>
    </row>
    <row r="515" spans="1:13" ht="15.75" thickBot="1" x14ac:dyDescent="0.3">
      <c r="A515" s="16"/>
      <c r="B515" s="16"/>
      <c r="C515" s="19"/>
      <c r="D515" s="14" t="s">
        <v>15</v>
      </c>
      <c r="E515" s="16">
        <v>0.2</v>
      </c>
      <c r="F515" s="20">
        <v>6</v>
      </c>
      <c r="G515" s="20">
        <v>0</v>
      </c>
      <c r="H515" s="20">
        <v>0</v>
      </c>
      <c r="I515" s="18">
        <f>E515*(F515+ (F515= 0))*(G515+ (G515= 0))*(H515+ (H515= 0))</f>
        <v>1.2000000000000002</v>
      </c>
      <c r="J515" s="16"/>
      <c r="K515" s="16"/>
      <c r="L515" s="16"/>
    </row>
    <row r="516" spans="1:13" ht="15.75" thickBot="1" x14ac:dyDescent="0.3">
      <c r="A516" s="16"/>
      <c r="B516" s="16"/>
      <c r="C516" s="19"/>
      <c r="D516" s="16"/>
      <c r="E516" s="16"/>
      <c r="F516" s="16"/>
      <c r="G516" s="16"/>
      <c r="H516" s="16"/>
      <c r="I516" s="21" t="s">
        <v>273</v>
      </c>
      <c r="J516" s="17">
        <f>SUM(I515:I515)</f>
        <v>1.2000000000000002</v>
      </c>
      <c r="K516" s="1"/>
      <c r="L516" s="17">
        <f>ROUND(K516*J516,2)</f>
        <v>0</v>
      </c>
      <c r="M516" s="22" t="str">
        <f>IF(K516&lt;=0,"INDICAR PRECIO","IMPORTE VÁLIDO")</f>
        <v>INDICAR PRECIO</v>
      </c>
    </row>
    <row r="517" spans="1:13" ht="1.1499999999999999" customHeight="1" x14ac:dyDescent="0.25">
      <c r="A517" s="35"/>
      <c r="B517" s="35"/>
      <c r="C517" s="36"/>
      <c r="D517" s="35"/>
      <c r="E517" s="35"/>
      <c r="F517" s="35"/>
      <c r="G517" s="35"/>
      <c r="H517" s="35"/>
      <c r="I517" s="35"/>
      <c r="J517" s="35"/>
      <c r="K517" s="35"/>
      <c r="L517" s="35"/>
    </row>
    <row r="518" spans="1:13" x14ac:dyDescent="0.25">
      <c r="A518" s="14" t="s">
        <v>55</v>
      </c>
      <c r="B518" s="14" t="s">
        <v>28</v>
      </c>
      <c r="C518" s="15" t="s">
        <v>224</v>
      </c>
      <c r="D518" s="16"/>
      <c r="E518" s="16"/>
      <c r="F518" s="16"/>
      <c r="G518" s="16"/>
      <c r="H518" s="16"/>
      <c r="I518" s="16"/>
      <c r="J518" s="26"/>
      <c r="K518" s="26"/>
      <c r="L518" s="26"/>
    </row>
    <row r="519" spans="1:13" ht="56.25" x14ac:dyDescent="0.25">
      <c r="A519" s="16"/>
      <c r="B519" s="16"/>
      <c r="C519" s="19" t="s">
        <v>225</v>
      </c>
      <c r="D519" s="16"/>
      <c r="E519" s="16"/>
      <c r="F519" s="16"/>
      <c r="G519" s="16"/>
      <c r="H519" s="16"/>
      <c r="I519" s="16"/>
      <c r="J519" s="16"/>
      <c r="K519" s="16"/>
      <c r="L519" s="16"/>
    </row>
    <row r="520" spans="1:13" ht="15.75" thickBot="1" x14ac:dyDescent="0.3">
      <c r="A520" s="16"/>
      <c r="B520" s="16"/>
      <c r="C520" s="19"/>
      <c r="D520" s="14" t="s">
        <v>15</v>
      </c>
      <c r="E520" s="16">
        <v>4</v>
      </c>
      <c r="F520" s="20">
        <v>0</v>
      </c>
      <c r="G520" s="20">
        <v>0</v>
      </c>
      <c r="H520" s="20">
        <v>0</v>
      </c>
      <c r="I520" s="18">
        <f>E520*(F520+ (F520= 0))*(G520+ (G520= 0))*(H520+ (H520= 0))</f>
        <v>4</v>
      </c>
      <c r="J520" s="16"/>
      <c r="K520" s="16"/>
      <c r="L520" s="16"/>
    </row>
    <row r="521" spans="1:13" ht="15.75" thickBot="1" x14ac:dyDescent="0.3">
      <c r="A521" s="16"/>
      <c r="B521" s="16"/>
      <c r="C521" s="19"/>
      <c r="D521" s="16"/>
      <c r="E521" s="16"/>
      <c r="F521" s="16"/>
      <c r="G521" s="16"/>
      <c r="H521" s="16"/>
      <c r="I521" s="21" t="s">
        <v>273</v>
      </c>
      <c r="J521" s="17">
        <f>SUM(I520:I520)</f>
        <v>4</v>
      </c>
      <c r="K521" s="1"/>
      <c r="L521" s="17">
        <f>ROUND(K521*J521,2)</f>
        <v>0</v>
      </c>
      <c r="M521" s="22" t="str">
        <f>IF(K521&lt;=0,"INDICAR PRECIO","IMPORTE VÁLIDO")</f>
        <v>INDICAR PRECIO</v>
      </c>
    </row>
    <row r="522" spans="1:13" ht="1.1499999999999999" customHeight="1" x14ac:dyDescent="0.25">
      <c r="A522" s="35"/>
      <c r="B522" s="35"/>
      <c r="C522" s="36"/>
      <c r="D522" s="35"/>
      <c r="E522" s="35"/>
      <c r="F522" s="35"/>
      <c r="G522" s="35"/>
      <c r="H522" s="35"/>
      <c r="I522" s="35"/>
      <c r="J522" s="35"/>
      <c r="K522" s="35"/>
      <c r="L522" s="35"/>
    </row>
    <row r="523" spans="1:13" x14ac:dyDescent="0.25">
      <c r="A523" s="14" t="s">
        <v>343</v>
      </c>
      <c r="B523" s="14" t="s">
        <v>28</v>
      </c>
      <c r="C523" s="15" t="s">
        <v>226</v>
      </c>
      <c r="D523" s="16"/>
      <c r="E523" s="16"/>
      <c r="F523" s="16"/>
      <c r="G523" s="16"/>
      <c r="H523" s="16"/>
      <c r="I523" s="16"/>
      <c r="J523" s="26"/>
      <c r="K523" s="26"/>
      <c r="L523" s="26"/>
    </row>
    <row r="524" spans="1:13" ht="33.75" x14ac:dyDescent="0.25">
      <c r="A524" s="16"/>
      <c r="B524" s="16"/>
      <c r="C524" s="19" t="s">
        <v>227</v>
      </c>
      <c r="D524" s="16"/>
      <c r="E524" s="16"/>
      <c r="F524" s="16"/>
      <c r="G524" s="16"/>
      <c r="H524" s="16"/>
      <c r="I524" s="16"/>
      <c r="J524" s="16"/>
      <c r="K524" s="16"/>
      <c r="L524" s="16"/>
    </row>
    <row r="525" spans="1:13" ht="15.75" thickBot="1" x14ac:dyDescent="0.3">
      <c r="A525" s="16"/>
      <c r="B525" s="16"/>
      <c r="C525" s="19"/>
      <c r="D525" s="14" t="s">
        <v>15</v>
      </c>
      <c r="E525" s="16">
        <v>6</v>
      </c>
      <c r="F525" s="20">
        <v>0</v>
      </c>
      <c r="G525" s="20">
        <v>0</v>
      </c>
      <c r="H525" s="20">
        <v>0</v>
      </c>
      <c r="I525" s="18">
        <f>E525*(F525+ (F525= 0))*(G525+ (G525= 0))*(H525+ (H525= 0))</f>
        <v>6</v>
      </c>
      <c r="J525" s="16"/>
      <c r="K525" s="16"/>
      <c r="L525" s="16"/>
    </row>
    <row r="526" spans="1:13" ht="15.75" thickBot="1" x14ac:dyDescent="0.3">
      <c r="A526" s="16"/>
      <c r="B526" s="16"/>
      <c r="C526" s="19"/>
      <c r="D526" s="16"/>
      <c r="E526" s="16"/>
      <c r="F526" s="16"/>
      <c r="G526" s="16"/>
      <c r="H526" s="16"/>
      <c r="I526" s="21" t="s">
        <v>273</v>
      </c>
      <c r="J526" s="17">
        <f>SUM(I525:I525)</f>
        <v>6</v>
      </c>
      <c r="K526" s="1"/>
      <c r="L526" s="17">
        <f>ROUND(K526*J526,2)</f>
        <v>0</v>
      </c>
      <c r="M526" s="22" t="str">
        <f>IF(K526&lt;=0,"INDICAR PRECIO","IMPORTE VÁLIDO")</f>
        <v>INDICAR PRECIO</v>
      </c>
    </row>
    <row r="527" spans="1:13" ht="1.1499999999999999" customHeight="1" x14ac:dyDescent="0.25">
      <c r="A527" s="35"/>
      <c r="B527" s="35"/>
      <c r="C527" s="36"/>
      <c r="D527" s="35"/>
      <c r="E527" s="35"/>
      <c r="F527" s="35"/>
      <c r="G527" s="35"/>
      <c r="H527" s="35"/>
      <c r="I527" s="35"/>
      <c r="J527" s="35"/>
      <c r="K527" s="35"/>
      <c r="L527" s="35"/>
    </row>
    <row r="528" spans="1:13" x14ac:dyDescent="0.25">
      <c r="A528" s="14" t="s">
        <v>344</v>
      </c>
      <c r="B528" s="14" t="s">
        <v>28</v>
      </c>
      <c r="C528" s="15" t="s">
        <v>228</v>
      </c>
      <c r="D528" s="16"/>
      <c r="E528" s="16"/>
      <c r="F528" s="16"/>
      <c r="G528" s="16"/>
      <c r="H528" s="16"/>
      <c r="I528" s="16"/>
      <c r="J528" s="26"/>
      <c r="K528" s="26"/>
      <c r="L528" s="26"/>
    </row>
    <row r="529" spans="1:13" ht="33.75" x14ac:dyDescent="0.25">
      <c r="A529" s="16"/>
      <c r="B529" s="16"/>
      <c r="C529" s="19" t="s">
        <v>229</v>
      </c>
      <c r="D529" s="16"/>
      <c r="E529" s="16"/>
      <c r="F529" s="16"/>
      <c r="G529" s="16"/>
      <c r="H529" s="16"/>
      <c r="I529" s="16"/>
      <c r="J529" s="16"/>
      <c r="K529" s="16"/>
      <c r="L529" s="16"/>
    </row>
    <row r="530" spans="1:13" ht="15.75" thickBot="1" x14ac:dyDescent="0.3">
      <c r="A530" s="16"/>
      <c r="B530" s="16"/>
      <c r="C530" s="19"/>
      <c r="D530" s="14" t="s">
        <v>15</v>
      </c>
      <c r="E530" s="16">
        <v>6</v>
      </c>
      <c r="F530" s="20">
        <v>0</v>
      </c>
      <c r="G530" s="20">
        <v>0</v>
      </c>
      <c r="H530" s="20">
        <v>0</v>
      </c>
      <c r="I530" s="18">
        <f>E530*(F530+ (F530= 0))*(G530+ (G530= 0))*(H530+ (H530= 0))</f>
        <v>6</v>
      </c>
      <c r="J530" s="16"/>
      <c r="K530" s="16"/>
      <c r="L530" s="16"/>
    </row>
    <row r="531" spans="1:13" ht="15.75" thickBot="1" x14ac:dyDescent="0.3">
      <c r="A531" s="16"/>
      <c r="B531" s="16"/>
      <c r="C531" s="19"/>
      <c r="D531" s="16"/>
      <c r="E531" s="16"/>
      <c r="F531" s="16"/>
      <c r="G531" s="16"/>
      <c r="H531" s="16"/>
      <c r="I531" s="21" t="s">
        <v>273</v>
      </c>
      <c r="J531" s="17">
        <f>SUM(I530:I530)</f>
        <v>6</v>
      </c>
      <c r="K531" s="1"/>
      <c r="L531" s="17">
        <f>ROUND(K531*J531,2)</f>
        <v>0</v>
      </c>
      <c r="M531" s="22" t="str">
        <f>IF(K531&lt;=0,"INDICAR PRECIO","IMPORTE VÁLIDO")</f>
        <v>INDICAR PRECIO</v>
      </c>
    </row>
    <row r="532" spans="1:13" ht="1.1499999999999999" customHeight="1" x14ac:dyDescent="0.25">
      <c r="A532" s="35"/>
      <c r="B532" s="35"/>
      <c r="C532" s="36"/>
      <c r="D532" s="35"/>
      <c r="E532" s="35"/>
      <c r="F532" s="35"/>
      <c r="G532" s="35"/>
      <c r="H532" s="35"/>
      <c r="I532" s="35"/>
      <c r="J532" s="35"/>
      <c r="K532" s="35"/>
      <c r="L532" s="35"/>
    </row>
    <row r="533" spans="1:13" x14ac:dyDescent="0.25">
      <c r="A533" s="14" t="s">
        <v>345</v>
      </c>
      <c r="B533" s="14" t="s">
        <v>28</v>
      </c>
      <c r="C533" s="15" t="s">
        <v>230</v>
      </c>
      <c r="D533" s="16"/>
      <c r="E533" s="16"/>
      <c r="F533" s="16"/>
      <c r="G533" s="16"/>
      <c r="H533" s="16"/>
      <c r="I533" s="16"/>
      <c r="J533" s="26"/>
      <c r="K533" s="26"/>
      <c r="L533" s="26"/>
    </row>
    <row r="534" spans="1:13" ht="33.75" x14ac:dyDescent="0.25">
      <c r="A534" s="16"/>
      <c r="B534" s="16"/>
      <c r="C534" s="19" t="s">
        <v>231</v>
      </c>
      <c r="D534" s="16"/>
      <c r="E534" s="16"/>
      <c r="F534" s="16"/>
      <c r="G534" s="16"/>
      <c r="H534" s="16"/>
      <c r="I534" s="16"/>
      <c r="J534" s="16"/>
      <c r="K534" s="16"/>
      <c r="L534" s="16"/>
    </row>
    <row r="535" spans="1:13" ht="15.75" thickBot="1" x14ac:dyDescent="0.3">
      <c r="A535" s="16"/>
      <c r="B535" s="16"/>
      <c r="C535" s="19"/>
      <c r="D535" s="14" t="s">
        <v>15</v>
      </c>
      <c r="E535" s="16">
        <v>6</v>
      </c>
      <c r="F535" s="20">
        <v>0</v>
      </c>
      <c r="G535" s="20">
        <v>0</v>
      </c>
      <c r="H535" s="20">
        <v>0</v>
      </c>
      <c r="I535" s="18">
        <f>E535*(F535+ (F535= 0))*(G535+ (G535= 0))*(H535+ (H535= 0))</f>
        <v>6</v>
      </c>
      <c r="J535" s="16"/>
      <c r="K535" s="16"/>
      <c r="L535" s="16"/>
    </row>
    <row r="536" spans="1:13" ht="15.75" thickBot="1" x14ac:dyDescent="0.3">
      <c r="A536" s="16"/>
      <c r="B536" s="16"/>
      <c r="C536" s="19"/>
      <c r="D536" s="16"/>
      <c r="E536" s="16"/>
      <c r="F536" s="16"/>
      <c r="G536" s="16"/>
      <c r="H536" s="16"/>
      <c r="I536" s="21" t="s">
        <v>273</v>
      </c>
      <c r="J536" s="17">
        <f>SUM(I535:I535)</f>
        <v>6</v>
      </c>
      <c r="K536" s="1"/>
      <c r="L536" s="17">
        <f>ROUND(K536*J536,2)</f>
        <v>0</v>
      </c>
      <c r="M536" s="22" t="str">
        <f>IF(K536&lt;=0,"INDICAR PRECIO","IMPORTE VÁLIDO")</f>
        <v>INDICAR PRECIO</v>
      </c>
    </row>
    <row r="537" spans="1:13" ht="1.1499999999999999" customHeight="1" x14ac:dyDescent="0.25">
      <c r="A537" s="35"/>
      <c r="B537" s="35"/>
      <c r="C537" s="36"/>
      <c r="D537" s="35"/>
      <c r="E537" s="35"/>
      <c r="F537" s="35"/>
      <c r="G537" s="35"/>
      <c r="H537" s="35"/>
      <c r="I537" s="35"/>
      <c r="J537" s="35"/>
      <c r="K537" s="35"/>
      <c r="L537" s="35"/>
    </row>
    <row r="538" spans="1:13" x14ac:dyDescent="0.25">
      <c r="A538" s="14" t="s">
        <v>346</v>
      </c>
      <c r="B538" s="14" t="s">
        <v>28</v>
      </c>
      <c r="C538" s="15" t="s">
        <v>232</v>
      </c>
      <c r="D538" s="16"/>
      <c r="E538" s="16"/>
      <c r="F538" s="16"/>
      <c r="G538" s="16"/>
      <c r="H538" s="16"/>
      <c r="I538" s="16"/>
      <c r="J538" s="26"/>
      <c r="K538" s="26"/>
      <c r="L538" s="26"/>
    </row>
    <row r="539" spans="1:13" ht="33.75" x14ac:dyDescent="0.25">
      <c r="A539" s="16"/>
      <c r="B539" s="16"/>
      <c r="C539" s="19" t="s">
        <v>233</v>
      </c>
      <c r="D539" s="16"/>
      <c r="E539" s="16"/>
      <c r="F539" s="16"/>
      <c r="G539" s="16"/>
      <c r="H539" s="16"/>
      <c r="I539" s="16"/>
      <c r="J539" s="16"/>
      <c r="K539" s="16"/>
      <c r="L539" s="16"/>
    </row>
    <row r="540" spans="1:13" ht="15.75" thickBot="1" x14ac:dyDescent="0.3">
      <c r="A540" s="16"/>
      <c r="B540" s="16"/>
      <c r="C540" s="19"/>
      <c r="D540" s="14" t="s">
        <v>15</v>
      </c>
      <c r="E540" s="16">
        <v>6</v>
      </c>
      <c r="F540" s="20">
        <v>0</v>
      </c>
      <c r="G540" s="20">
        <v>0</v>
      </c>
      <c r="H540" s="20">
        <v>0</v>
      </c>
      <c r="I540" s="18">
        <f>E540*(F540+ (F540= 0))*(G540+ (G540= 0))*(H540+ (H540= 0))</f>
        <v>6</v>
      </c>
      <c r="J540" s="16"/>
      <c r="K540" s="16"/>
      <c r="L540" s="16"/>
    </row>
    <row r="541" spans="1:13" ht="15.75" thickBot="1" x14ac:dyDescent="0.3">
      <c r="A541" s="16"/>
      <c r="B541" s="16"/>
      <c r="C541" s="19"/>
      <c r="D541" s="16"/>
      <c r="E541" s="16"/>
      <c r="F541" s="16"/>
      <c r="G541" s="16"/>
      <c r="H541" s="16"/>
      <c r="I541" s="21" t="s">
        <v>273</v>
      </c>
      <c r="J541" s="17">
        <f>SUM(I540:I540)</f>
        <v>6</v>
      </c>
      <c r="K541" s="1"/>
      <c r="L541" s="17">
        <f>ROUND(K541*J541,2)</f>
        <v>0</v>
      </c>
      <c r="M541" s="22" t="str">
        <f>IF(K541&lt;=0,"INDICAR PRECIO","IMPORTE VÁLIDO")</f>
        <v>INDICAR PRECIO</v>
      </c>
    </row>
    <row r="542" spans="1:13" ht="1.1499999999999999" customHeight="1" x14ac:dyDescent="0.25">
      <c r="A542" s="35"/>
      <c r="B542" s="35"/>
      <c r="C542" s="36"/>
      <c r="D542" s="35"/>
      <c r="E542" s="35"/>
      <c r="F542" s="35"/>
      <c r="G542" s="35"/>
      <c r="H542" s="35"/>
      <c r="I542" s="35"/>
      <c r="J542" s="35"/>
      <c r="K542" s="35"/>
      <c r="L542" s="35"/>
    </row>
    <row r="543" spans="1:13" x14ac:dyDescent="0.25">
      <c r="A543" s="14" t="s">
        <v>347</v>
      </c>
      <c r="B543" s="14" t="s">
        <v>28</v>
      </c>
      <c r="C543" s="15" t="s">
        <v>234</v>
      </c>
      <c r="D543" s="16"/>
      <c r="E543" s="16"/>
      <c r="F543" s="16"/>
      <c r="G543" s="16"/>
      <c r="H543" s="16"/>
      <c r="I543" s="16"/>
      <c r="J543" s="26"/>
      <c r="K543" s="26"/>
      <c r="L543" s="26"/>
    </row>
    <row r="544" spans="1:13" ht="90" x14ac:dyDescent="0.25">
      <c r="A544" s="16"/>
      <c r="B544" s="16"/>
      <c r="C544" s="19" t="s">
        <v>235</v>
      </c>
      <c r="D544" s="16"/>
      <c r="E544" s="16"/>
      <c r="F544" s="16"/>
      <c r="G544" s="16"/>
      <c r="H544" s="16"/>
      <c r="I544" s="16"/>
      <c r="J544" s="16"/>
      <c r="K544" s="16"/>
      <c r="L544" s="16"/>
    </row>
    <row r="545" spans="1:13" ht="15.75" thickBot="1" x14ac:dyDescent="0.3">
      <c r="A545" s="16"/>
      <c r="B545" s="16"/>
      <c r="C545" s="19"/>
      <c r="D545" s="14" t="s">
        <v>15</v>
      </c>
      <c r="E545" s="16">
        <v>2</v>
      </c>
      <c r="F545" s="20">
        <v>0</v>
      </c>
      <c r="G545" s="20">
        <v>0</v>
      </c>
      <c r="H545" s="20">
        <v>0</v>
      </c>
      <c r="I545" s="18">
        <f>E545*(F545+ (F545= 0))*(G545+ (G545= 0))*(H545+ (H545= 0))</f>
        <v>2</v>
      </c>
      <c r="J545" s="16"/>
      <c r="K545" s="16"/>
      <c r="L545" s="16"/>
    </row>
    <row r="546" spans="1:13" ht="15.75" thickBot="1" x14ac:dyDescent="0.3">
      <c r="A546" s="16"/>
      <c r="B546" s="16"/>
      <c r="C546" s="19"/>
      <c r="D546" s="16"/>
      <c r="E546" s="16"/>
      <c r="F546" s="16"/>
      <c r="G546" s="16"/>
      <c r="H546" s="16"/>
      <c r="I546" s="21" t="s">
        <v>273</v>
      </c>
      <c r="J546" s="17">
        <f>SUM(I545:I545)</f>
        <v>2</v>
      </c>
      <c r="K546" s="1"/>
      <c r="L546" s="17">
        <f>ROUND(K546*J546,2)</f>
        <v>0</v>
      </c>
      <c r="M546" s="22" t="str">
        <f>IF(K546&lt;=0,"INDICAR PRECIO","IMPORTE VÁLIDO")</f>
        <v>INDICAR PRECIO</v>
      </c>
    </row>
    <row r="547" spans="1:13" ht="1.1499999999999999" customHeight="1" x14ac:dyDescent="0.25">
      <c r="A547" s="35"/>
      <c r="B547" s="35"/>
      <c r="C547" s="36"/>
      <c r="D547" s="35"/>
      <c r="E547" s="35"/>
      <c r="F547" s="35"/>
      <c r="G547" s="35"/>
      <c r="H547" s="35"/>
      <c r="I547" s="35"/>
      <c r="J547" s="35"/>
      <c r="K547" s="35"/>
      <c r="L547" s="35"/>
    </row>
    <row r="548" spans="1:13" x14ac:dyDescent="0.25">
      <c r="A548" s="14" t="s">
        <v>348</v>
      </c>
      <c r="B548" s="14" t="s">
        <v>28</v>
      </c>
      <c r="C548" s="15" t="s">
        <v>236</v>
      </c>
      <c r="D548" s="16"/>
      <c r="E548" s="16"/>
      <c r="F548" s="16"/>
      <c r="G548" s="16"/>
      <c r="H548" s="16"/>
      <c r="I548" s="16"/>
      <c r="J548" s="26"/>
      <c r="K548" s="26"/>
      <c r="L548" s="26"/>
    </row>
    <row r="549" spans="1:13" ht="22.5" x14ac:dyDescent="0.25">
      <c r="A549" s="16"/>
      <c r="B549" s="16"/>
      <c r="C549" s="19" t="s">
        <v>237</v>
      </c>
      <c r="D549" s="16"/>
      <c r="E549" s="16"/>
      <c r="F549" s="16"/>
      <c r="G549" s="16"/>
      <c r="H549" s="16"/>
      <c r="I549" s="16"/>
      <c r="J549" s="16"/>
      <c r="K549" s="16"/>
      <c r="L549" s="16"/>
    </row>
    <row r="550" spans="1:13" ht="15.75" thickBot="1" x14ac:dyDescent="0.3">
      <c r="A550" s="16"/>
      <c r="B550" s="16"/>
      <c r="C550" s="19"/>
      <c r="D550" s="14" t="s">
        <v>15</v>
      </c>
      <c r="E550" s="16">
        <v>5</v>
      </c>
      <c r="F550" s="20">
        <v>0</v>
      </c>
      <c r="G550" s="20">
        <v>0</v>
      </c>
      <c r="H550" s="20">
        <v>0</v>
      </c>
      <c r="I550" s="18">
        <f>E550*(F550+ (F550= 0))*(G550+ (G550= 0))*(H550+ (H550= 0))</f>
        <v>5</v>
      </c>
      <c r="J550" s="16"/>
      <c r="K550" s="16"/>
      <c r="L550" s="16"/>
    </row>
    <row r="551" spans="1:13" ht="15.75" thickBot="1" x14ac:dyDescent="0.3">
      <c r="A551" s="16"/>
      <c r="B551" s="16"/>
      <c r="C551" s="19"/>
      <c r="D551" s="16"/>
      <c r="E551" s="16"/>
      <c r="F551" s="16"/>
      <c r="G551" s="16"/>
      <c r="H551" s="16"/>
      <c r="I551" s="21" t="s">
        <v>273</v>
      </c>
      <c r="J551" s="17">
        <f>SUM(I550:I550)</f>
        <v>5</v>
      </c>
      <c r="K551" s="1"/>
      <c r="L551" s="17">
        <f>ROUND(K551*J551,2)</f>
        <v>0</v>
      </c>
      <c r="M551" s="22" t="str">
        <f>IF(K551&lt;=0,"INDICAR PRECIO","IMPORTE VÁLIDO")</f>
        <v>INDICAR PRECIO</v>
      </c>
    </row>
    <row r="552" spans="1:13" ht="1.1499999999999999" customHeight="1" x14ac:dyDescent="0.25">
      <c r="A552" s="35"/>
      <c r="B552" s="35"/>
      <c r="C552" s="36"/>
      <c r="D552" s="35"/>
      <c r="E552" s="35"/>
      <c r="F552" s="35"/>
      <c r="G552" s="35"/>
      <c r="H552" s="35"/>
      <c r="I552" s="35"/>
      <c r="J552" s="35"/>
      <c r="K552" s="35"/>
      <c r="L552" s="35"/>
    </row>
    <row r="553" spans="1:13" x14ac:dyDescent="0.25">
      <c r="A553" s="14" t="s">
        <v>349</v>
      </c>
      <c r="B553" s="14" t="s">
        <v>28</v>
      </c>
      <c r="C553" s="15" t="s">
        <v>238</v>
      </c>
      <c r="D553" s="16"/>
      <c r="E553" s="16"/>
      <c r="F553" s="16"/>
      <c r="G553" s="16"/>
      <c r="H553" s="16"/>
      <c r="I553" s="16"/>
      <c r="J553" s="18">
        <f>J556</f>
        <v>5</v>
      </c>
      <c r="K553" s="18">
        <f>K556</f>
        <v>0</v>
      </c>
      <c r="L553" s="18">
        <f>L556</f>
        <v>0</v>
      </c>
    </row>
    <row r="554" spans="1:13" ht="45" x14ac:dyDescent="0.25">
      <c r="A554" s="16"/>
      <c r="B554" s="16"/>
      <c r="C554" s="19" t="s">
        <v>239</v>
      </c>
      <c r="D554" s="16"/>
      <c r="E554" s="16"/>
      <c r="F554" s="16"/>
      <c r="G554" s="16"/>
      <c r="H554" s="16"/>
      <c r="I554" s="16"/>
      <c r="J554" s="16"/>
      <c r="K554" s="16"/>
      <c r="L554" s="16"/>
    </row>
    <row r="555" spans="1:13" ht="15.75" thickBot="1" x14ac:dyDescent="0.3">
      <c r="A555" s="16"/>
      <c r="B555" s="16"/>
      <c r="C555" s="19"/>
      <c r="D555" s="14" t="s">
        <v>15</v>
      </c>
      <c r="E555" s="16">
        <v>5</v>
      </c>
      <c r="F555" s="20">
        <v>0</v>
      </c>
      <c r="G555" s="20">
        <v>0</v>
      </c>
      <c r="H555" s="20">
        <v>0</v>
      </c>
      <c r="I555" s="18">
        <f>E555*(F555+ (F555= 0))*(G555+ (G555= 0))*(H555+ (H555= 0))</f>
        <v>5</v>
      </c>
      <c r="J555" s="16"/>
      <c r="K555" s="16"/>
      <c r="L555" s="16"/>
    </row>
    <row r="556" spans="1:13" ht="15.75" thickBot="1" x14ac:dyDescent="0.3">
      <c r="A556" s="16"/>
      <c r="B556" s="16"/>
      <c r="C556" s="19"/>
      <c r="D556" s="16"/>
      <c r="E556" s="16"/>
      <c r="F556" s="16"/>
      <c r="G556" s="16"/>
      <c r="H556" s="16"/>
      <c r="I556" s="21" t="s">
        <v>273</v>
      </c>
      <c r="J556" s="17">
        <f>SUM(I555:I555)</f>
        <v>5</v>
      </c>
      <c r="K556" s="1"/>
      <c r="L556" s="17">
        <f>ROUND(K556*J556,2)</f>
        <v>0</v>
      </c>
      <c r="M556" s="22" t="str">
        <f>IF(K556&lt;=0,"INDICAR PRECIO","IMPORTE VÁLIDO")</f>
        <v>INDICAR PRECIO</v>
      </c>
    </row>
    <row r="557" spans="1:13" ht="1.1499999999999999" customHeight="1" x14ac:dyDescent="0.25">
      <c r="A557" s="35"/>
      <c r="B557" s="35"/>
      <c r="C557" s="36"/>
      <c r="D557" s="35"/>
      <c r="E557" s="35"/>
      <c r="F557" s="35"/>
      <c r="G557" s="35"/>
      <c r="H557" s="35"/>
      <c r="I557" s="35"/>
      <c r="J557" s="35"/>
      <c r="K557" s="35"/>
      <c r="L557" s="35"/>
    </row>
    <row r="558" spans="1:13" x14ac:dyDescent="0.25">
      <c r="A558" s="14" t="s">
        <v>350</v>
      </c>
      <c r="B558" s="14" t="s">
        <v>28</v>
      </c>
      <c r="C558" s="15" t="s">
        <v>240</v>
      </c>
      <c r="D558" s="16"/>
      <c r="E558" s="16"/>
      <c r="F558" s="16"/>
      <c r="G558" s="16"/>
      <c r="H558" s="16"/>
      <c r="I558" s="16"/>
      <c r="J558" s="18">
        <f>J561</f>
        <v>5</v>
      </c>
      <c r="K558" s="18">
        <f>K561</f>
        <v>0</v>
      </c>
      <c r="L558" s="18">
        <f>L561</f>
        <v>0</v>
      </c>
    </row>
    <row r="559" spans="1:13" ht="33.75" x14ac:dyDescent="0.25">
      <c r="A559" s="16"/>
      <c r="B559" s="16"/>
      <c r="C559" s="19" t="s">
        <v>241</v>
      </c>
      <c r="D559" s="16"/>
      <c r="E559" s="16"/>
      <c r="F559" s="16"/>
      <c r="G559" s="16"/>
      <c r="H559" s="16"/>
      <c r="I559" s="16"/>
      <c r="J559" s="16"/>
      <c r="K559" s="16"/>
      <c r="L559" s="16"/>
    </row>
    <row r="560" spans="1:13" ht="15.75" thickBot="1" x14ac:dyDescent="0.3">
      <c r="A560" s="16"/>
      <c r="B560" s="16"/>
      <c r="C560" s="19"/>
      <c r="D560" s="14" t="s">
        <v>15</v>
      </c>
      <c r="E560" s="16">
        <v>5</v>
      </c>
      <c r="F560" s="20">
        <v>0</v>
      </c>
      <c r="G560" s="20">
        <v>0</v>
      </c>
      <c r="H560" s="20">
        <v>0</v>
      </c>
      <c r="I560" s="18">
        <f>E560*(F560+ (F560= 0))*(G560+ (G560= 0))*(H560+ (H560= 0))</f>
        <v>5</v>
      </c>
      <c r="J560" s="16"/>
      <c r="K560" s="16"/>
      <c r="L560" s="16"/>
    </row>
    <row r="561" spans="1:13" ht="15.75" thickBot="1" x14ac:dyDescent="0.3">
      <c r="A561" s="16"/>
      <c r="B561" s="16"/>
      <c r="C561" s="19"/>
      <c r="D561" s="16"/>
      <c r="E561" s="16"/>
      <c r="F561" s="16"/>
      <c r="G561" s="16"/>
      <c r="H561" s="16"/>
      <c r="I561" s="21" t="s">
        <v>273</v>
      </c>
      <c r="J561" s="17">
        <f>SUM(I560:I560)</f>
        <v>5</v>
      </c>
      <c r="K561" s="1"/>
      <c r="L561" s="17">
        <f>ROUND(K561*J561,2)</f>
        <v>0</v>
      </c>
      <c r="M561" s="22" t="str">
        <f>IF(K561&lt;=0,"INDICAR PRECIO","IMPORTE VÁLIDO")</f>
        <v>INDICAR PRECIO</v>
      </c>
    </row>
    <row r="562" spans="1:13" ht="1.1499999999999999" customHeight="1" x14ac:dyDescent="0.25">
      <c r="A562" s="35"/>
      <c r="B562" s="35"/>
      <c r="C562" s="36"/>
      <c r="D562" s="35"/>
      <c r="E562" s="35"/>
      <c r="F562" s="35"/>
      <c r="G562" s="35"/>
      <c r="H562" s="35"/>
      <c r="I562" s="35"/>
      <c r="J562" s="35"/>
      <c r="K562" s="35"/>
      <c r="L562" s="35"/>
    </row>
    <row r="563" spans="1:13" x14ac:dyDescent="0.25">
      <c r="A563" s="14" t="s">
        <v>351</v>
      </c>
      <c r="B563" s="14" t="s">
        <v>28</v>
      </c>
      <c r="C563" s="15" t="s">
        <v>242</v>
      </c>
      <c r="D563" s="16"/>
      <c r="E563" s="16"/>
      <c r="F563" s="16"/>
      <c r="G563" s="16"/>
      <c r="H563" s="16"/>
      <c r="I563" s="16"/>
      <c r="J563" s="26"/>
      <c r="K563" s="26"/>
      <c r="L563" s="26"/>
    </row>
    <row r="564" spans="1:13" ht="67.5" x14ac:dyDescent="0.25">
      <c r="A564" s="16"/>
      <c r="B564" s="16"/>
      <c r="C564" s="19" t="s">
        <v>243</v>
      </c>
      <c r="D564" s="16"/>
      <c r="E564" s="16"/>
      <c r="F564" s="16"/>
      <c r="G564" s="16"/>
      <c r="H564" s="16"/>
      <c r="I564" s="16"/>
      <c r="J564" s="16"/>
      <c r="K564" s="16"/>
      <c r="L564" s="16"/>
    </row>
    <row r="565" spans="1:13" ht="15.75" thickBot="1" x14ac:dyDescent="0.3">
      <c r="A565" s="16"/>
      <c r="B565" s="16"/>
      <c r="C565" s="19"/>
      <c r="D565" s="14" t="s">
        <v>15</v>
      </c>
      <c r="E565" s="16">
        <v>1</v>
      </c>
      <c r="F565" s="20">
        <v>0</v>
      </c>
      <c r="G565" s="20">
        <v>0</v>
      </c>
      <c r="H565" s="20">
        <v>0</v>
      </c>
      <c r="I565" s="18">
        <f>E565*(F565+ (F565= 0))*(G565+ (G565= 0))*(H565+ (H565= 0))</f>
        <v>1</v>
      </c>
      <c r="J565" s="16"/>
      <c r="K565" s="16"/>
      <c r="L565" s="16"/>
    </row>
    <row r="566" spans="1:13" ht="15.75" thickBot="1" x14ac:dyDescent="0.3">
      <c r="A566" s="16"/>
      <c r="B566" s="16"/>
      <c r="C566" s="19"/>
      <c r="D566" s="16"/>
      <c r="E566" s="16"/>
      <c r="F566" s="16"/>
      <c r="G566" s="16"/>
      <c r="H566" s="16"/>
      <c r="I566" s="21" t="s">
        <v>273</v>
      </c>
      <c r="J566" s="17">
        <f>SUM(I565:I565)</f>
        <v>1</v>
      </c>
      <c r="K566" s="1"/>
      <c r="L566" s="17">
        <f>ROUND(K566*J566,2)</f>
        <v>0</v>
      </c>
      <c r="M566" s="22" t="str">
        <f>IF(K566&lt;=0,"INDICAR PRECIO","IMPORTE VÁLIDO")</f>
        <v>INDICAR PRECIO</v>
      </c>
    </row>
    <row r="567" spans="1:13" ht="1.1499999999999999" customHeight="1" x14ac:dyDescent="0.25">
      <c r="A567" s="35"/>
      <c r="B567" s="35"/>
      <c r="C567" s="36"/>
      <c r="D567" s="35"/>
      <c r="E567" s="35"/>
      <c r="F567" s="35"/>
      <c r="G567" s="35"/>
      <c r="H567" s="35"/>
      <c r="I567" s="35"/>
      <c r="J567" s="35"/>
      <c r="K567" s="35"/>
      <c r="L567" s="35"/>
    </row>
    <row r="568" spans="1:13" x14ac:dyDescent="0.25">
      <c r="A568" s="14" t="s">
        <v>352</v>
      </c>
      <c r="B568" s="14" t="s">
        <v>28</v>
      </c>
      <c r="C568" s="15" t="s">
        <v>244</v>
      </c>
      <c r="D568" s="16"/>
      <c r="E568" s="16"/>
      <c r="F568" s="16"/>
      <c r="G568" s="16"/>
      <c r="H568" s="16"/>
      <c r="I568" s="16"/>
      <c r="J568" s="26"/>
      <c r="K568" s="26"/>
      <c r="L568" s="26"/>
    </row>
    <row r="569" spans="1:13" ht="33.75" x14ac:dyDescent="0.25">
      <c r="A569" s="16"/>
      <c r="B569" s="16"/>
      <c r="C569" s="19" t="s">
        <v>245</v>
      </c>
      <c r="D569" s="16"/>
      <c r="E569" s="16"/>
      <c r="F569" s="16"/>
      <c r="G569" s="16"/>
      <c r="H569" s="16"/>
      <c r="I569" s="16"/>
      <c r="J569" s="16"/>
      <c r="K569" s="16"/>
      <c r="L569" s="16"/>
    </row>
    <row r="570" spans="1:13" ht="15.75" thickBot="1" x14ac:dyDescent="0.3">
      <c r="A570" s="16"/>
      <c r="B570" s="16"/>
      <c r="C570" s="19"/>
      <c r="D570" s="14" t="s">
        <v>15</v>
      </c>
      <c r="E570" s="16">
        <v>1</v>
      </c>
      <c r="F570" s="20">
        <v>0</v>
      </c>
      <c r="G570" s="20">
        <v>0</v>
      </c>
      <c r="H570" s="20">
        <v>0</v>
      </c>
      <c r="I570" s="18">
        <f>E570*(F570+ (F570= 0))*(G570+ (G570= 0))*(H570+ (H570= 0))</f>
        <v>1</v>
      </c>
      <c r="J570" s="16"/>
      <c r="K570" s="16"/>
      <c r="L570" s="16"/>
    </row>
    <row r="571" spans="1:13" ht="15.75" thickBot="1" x14ac:dyDescent="0.3">
      <c r="A571" s="16"/>
      <c r="B571" s="16"/>
      <c r="C571" s="19"/>
      <c r="D571" s="16"/>
      <c r="E571" s="16"/>
      <c r="F571" s="16"/>
      <c r="G571" s="16"/>
      <c r="H571" s="16"/>
      <c r="I571" s="21" t="s">
        <v>273</v>
      </c>
      <c r="J571" s="17">
        <f>SUM(I570:I570)</f>
        <v>1</v>
      </c>
      <c r="K571" s="1"/>
      <c r="L571" s="17">
        <f>ROUND(K571*J571,2)</f>
        <v>0</v>
      </c>
      <c r="M571" s="22" t="str">
        <f>IF(K571&lt;=0,"INDICAR PRECIO","IMPORTE VÁLIDO")</f>
        <v>INDICAR PRECIO</v>
      </c>
    </row>
    <row r="572" spans="1:13" ht="1.1499999999999999" customHeight="1" x14ac:dyDescent="0.25">
      <c r="A572" s="35"/>
      <c r="B572" s="35"/>
      <c r="C572" s="36"/>
      <c r="D572" s="35"/>
      <c r="E572" s="35"/>
      <c r="F572" s="35"/>
      <c r="G572" s="35"/>
      <c r="H572" s="35"/>
      <c r="I572" s="35"/>
      <c r="J572" s="35"/>
      <c r="K572" s="35"/>
      <c r="L572" s="35"/>
    </row>
    <row r="573" spans="1:13" x14ac:dyDescent="0.25">
      <c r="A573" s="14" t="s">
        <v>353</v>
      </c>
      <c r="B573" s="14" t="s">
        <v>28</v>
      </c>
      <c r="C573" s="15" t="s">
        <v>246</v>
      </c>
      <c r="D573" s="16"/>
      <c r="E573" s="16"/>
      <c r="F573" s="16"/>
      <c r="G573" s="16"/>
      <c r="H573" s="16"/>
      <c r="I573" s="16"/>
      <c r="J573" s="26"/>
      <c r="K573" s="26"/>
      <c r="L573" s="26"/>
    </row>
    <row r="574" spans="1:13" ht="33.75" x14ac:dyDescent="0.25">
      <c r="A574" s="16"/>
      <c r="B574" s="16"/>
      <c r="C574" s="19" t="s">
        <v>247</v>
      </c>
      <c r="D574" s="16"/>
      <c r="E574" s="16"/>
      <c r="F574" s="16"/>
      <c r="G574" s="16"/>
      <c r="H574" s="16"/>
      <c r="I574" s="16"/>
      <c r="J574" s="16"/>
      <c r="K574" s="16"/>
      <c r="L574" s="16"/>
    </row>
    <row r="575" spans="1:13" ht="15.75" thickBot="1" x14ac:dyDescent="0.3">
      <c r="A575" s="16"/>
      <c r="B575" s="16"/>
      <c r="C575" s="19"/>
      <c r="D575" s="14" t="s">
        <v>15</v>
      </c>
      <c r="E575" s="16">
        <v>6</v>
      </c>
      <c r="F575" s="20">
        <v>0</v>
      </c>
      <c r="G575" s="20">
        <v>0</v>
      </c>
      <c r="H575" s="20">
        <v>0</v>
      </c>
      <c r="I575" s="18">
        <f>E575*(F575+ (F575= 0))*(G575+ (G575= 0))*(H575+ (H575= 0))</f>
        <v>6</v>
      </c>
      <c r="J575" s="16"/>
      <c r="K575" s="16"/>
      <c r="L575" s="16"/>
    </row>
    <row r="576" spans="1:13" ht="15.75" thickBot="1" x14ac:dyDescent="0.3">
      <c r="A576" s="16"/>
      <c r="B576" s="16"/>
      <c r="C576" s="19"/>
      <c r="D576" s="16"/>
      <c r="E576" s="16"/>
      <c r="F576" s="16"/>
      <c r="G576" s="16"/>
      <c r="H576" s="16"/>
      <c r="I576" s="21" t="s">
        <v>273</v>
      </c>
      <c r="J576" s="17">
        <f>SUM(I575:I575)</f>
        <v>6</v>
      </c>
      <c r="K576" s="1"/>
      <c r="L576" s="17">
        <f>ROUND(K576*J576,2)</f>
        <v>0</v>
      </c>
      <c r="M576" s="22" t="str">
        <f>IF(K576&lt;=0,"INDICAR PRECIO","IMPORTE VÁLIDO")</f>
        <v>INDICAR PRECIO</v>
      </c>
    </row>
    <row r="577" spans="1:13" ht="1.1499999999999999" customHeight="1" x14ac:dyDescent="0.25">
      <c r="A577" s="35"/>
      <c r="B577" s="35"/>
      <c r="C577" s="36"/>
      <c r="D577" s="35"/>
      <c r="E577" s="35"/>
      <c r="F577" s="35"/>
      <c r="G577" s="35"/>
      <c r="H577" s="35"/>
      <c r="I577" s="35"/>
      <c r="J577" s="35"/>
      <c r="K577" s="35"/>
      <c r="L577" s="35"/>
    </row>
    <row r="578" spans="1:13" x14ac:dyDescent="0.25">
      <c r="A578" s="14" t="s">
        <v>354</v>
      </c>
      <c r="B578" s="14" t="s">
        <v>28</v>
      </c>
      <c r="C578" s="15" t="s">
        <v>248</v>
      </c>
      <c r="D578" s="16"/>
      <c r="E578" s="16"/>
      <c r="F578" s="16"/>
      <c r="G578" s="16"/>
      <c r="H578" s="16"/>
      <c r="I578" s="16"/>
      <c r="J578" s="26"/>
      <c r="K578" s="26"/>
      <c r="L578" s="26"/>
    </row>
    <row r="579" spans="1:13" ht="33.75" x14ac:dyDescent="0.25">
      <c r="A579" s="16"/>
      <c r="B579" s="16"/>
      <c r="C579" s="19" t="s">
        <v>249</v>
      </c>
      <c r="D579" s="16"/>
      <c r="E579" s="16"/>
      <c r="F579" s="16"/>
      <c r="G579" s="16"/>
      <c r="H579" s="16"/>
      <c r="I579" s="16"/>
      <c r="J579" s="16"/>
      <c r="K579" s="16"/>
      <c r="L579" s="16"/>
    </row>
    <row r="580" spans="1:13" ht="15.75" thickBot="1" x14ac:dyDescent="0.3">
      <c r="A580" s="16"/>
      <c r="B580" s="16"/>
      <c r="C580" s="19"/>
      <c r="D580" s="14" t="s">
        <v>15</v>
      </c>
      <c r="E580" s="16">
        <v>12</v>
      </c>
      <c r="F580" s="20">
        <v>0</v>
      </c>
      <c r="G580" s="20">
        <v>0</v>
      </c>
      <c r="H580" s="20">
        <v>0</v>
      </c>
      <c r="I580" s="18">
        <f>E580*(F580+ (F580= 0))*(G580+ (G580= 0))*(H580+ (H580= 0))</f>
        <v>12</v>
      </c>
      <c r="J580" s="16"/>
      <c r="K580" s="16"/>
      <c r="L580" s="16"/>
    </row>
    <row r="581" spans="1:13" ht="15.75" thickBot="1" x14ac:dyDescent="0.3">
      <c r="A581" s="16"/>
      <c r="B581" s="16"/>
      <c r="C581" s="19"/>
      <c r="D581" s="16"/>
      <c r="E581" s="16"/>
      <c r="F581" s="16"/>
      <c r="G581" s="16"/>
      <c r="H581" s="16"/>
      <c r="I581" s="21" t="s">
        <v>273</v>
      </c>
      <c r="J581" s="17">
        <f>SUM(I580:I580)</f>
        <v>12</v>
      </c>
      <c r="K581" s="1"/>
      <c r="L581" s="17">
        <f>ROUND(K581*J581,2)</f>
        <v>0</v>
      </c>
      <c r="M581" s="22" t="str">
        <f>IF(K581&lt;=0,"INDICAR PRECIO","IMPORTE VÁLIDO")</f>
        <v>INDICAR PRECIO</v>
      </c>
    </row>
    <row r="582" spans="1:13" ht="1.1499999999999999" customHeight="1" x14ac:dyDescent="0.25">
      <c r="A582" s="35"/>
      <c r="B582" s="35"/>
      <c r="C582" s="36"/>
      <c r="D582" s="35"/>
      <c r="E582" s="35"/>
      <c r="F582" s="35"/>
      <c r="G582" s="35"/>
      <c r="H582" s="35"/>
      <c r="I582" s="35"/>
      <c r="J582" s="35"/>
      <c r="K582" s="35"/>
      <c r="L582" s="35"/>
    </row>
    <row r="583" spans="1:13" x14ac:dyDescent="0.25">
      <c r="A583" s="14" t="s">
        <v>355</v>
      </c>
      <c r="B583" s="14" t="s">
        <v>28</v>
      </c>
      <c r="C583" s="15" t="s">
        <v>250</v>
      </c>
      <c r="D583" s="16"/>
      <c r="E583" s="16"/>
      <c r="F583" s="16"/>
      <c r="G583" s="16"/>
      <c r="H583" s="16"/>
      <c r="I583" s="16"/>
      <c r="J583" s="26"/>
      <c r="K583" s="26"/>
      <c r="L583" s="26"/>
    </row>
    <row r="584" spans="1:13" ht="33.75" x14ac:dyDescent="0.25">
      <c r="A584" s="16"/>
      <c r="B584" s="16"/>
      <c r="C584" s="19" t="s">
        <v>251</v>
      </c>
      <c r="D584" s="16"/>
      <c r="E584" s="16"/>
      <c r="F584" s="16"/>
      <c r="G584" s="16"/>
      <c r="H584" s="16"/>
      <c r="I584" s="16"/>
      <c r="J584" s="16"/>
      <c r="K584" s="16"/>
      <c r="L584" s="16"/>
    </row>
    <row r="585" spans="1:13" ht="15.75" thickBot="1" x14ac:dyDescent="0.3">
      <c r="A585" s="16"/>
      <c r="B585" s="16"/>
      <c r="C585" s="19"/>
      <c r="D585" s="14" t="s">
        <v>15</v>
      </c>
      <c r="E585" s="16">
        <v>2</v>
      </c>
      <c r="F585" s="20">
        <v>0</v>
      </c>
      <c r="G585" s="20">
        <v>0</v>
      </c>
      <c r="H585" s="20">
        <v>0</v>
      </c>
      <c r="I585" s="18">
        <f>E585*(F585+ (F585= 0))*(G585+ (G585= 0))*(H585+ (H585= 0))</f>
        <v>2</v>
      </c>
      <c r="J585" s="16"/>
      <c r="K585" s="16"/>
      <c r="L585" s="16"/>
    </row>
    <row r="586" spans="1:13" ht="15.75" thickBot="1" x14ac:dyDescent="0.3">
      <c r="A586" s="16"/>
      <c r="B586" s="16"/>
      <c r="C586" s="19"/>
      <c r="D586" s="16"/>
      <c r="E586" s="16"/>
      <c r="F586" s="16"/>
      <c r="G586" s="16"/>
      <c r="H586" s="16"/>
      <c r="I586" s="21" t="s">
        <v>273</v>
      </c>
      <c r="J586" s="17">
        <f>SUM(I585:I585)</f>
        <v>2</v>
      </c>
      <c r="K586" s="1"/>
      <c r="L586" s="17">
        <f>ROUND(K586*J586,2)</f>
        <v>0</v>
      </c>
      <c r="M586" s="22" t="str">
        <f>IF(K586&lt;=0,"INDICAR PRECIO","IMPORTE VÁLIDO")</f>
        <v>INDICAR PRECIO</v>
      </c>
    </row>
    <row r="587" spans="1:13" ht="1.1499999999999999" customHeight="1" x14ac:dyDescent="0.25">
      <c r="A587" s="35"/>
      <c r="B587" s="35"/>
      <c r="C587" s="36"/>
      <c r="D587" s="35"/>
      <c r="E587" s="35"/>
      <c r="F587" s="35"/>
      <c r="G587" s="35"/>
      <c r="H587" s="35"/>
      <c r="I587" s="35"/>
      <c r="J587" s="35"/>
      <c r="K587" s="35"/>
      <c r="L587" s="35"/>
    </row>
    <row r="588" spans="1:13" x14ac:dyDescent="0.25">
      <c r="A588" s="14" t="s">
        <v>356</v>
      </c>
      <c r="B588" s="14" t="s">
        <v>28</v>
      </c>
      <c r="C588" s="15" t="s">
        <v>252</v>
      </c>
      <c r="D588" s="16"/>
      <c r="E588" s="16"/>
      <c r="F588" s="16"/>
      <c r="G588" s="16"/>
      <c r="H588" s="16"/>
      <c r="I588" s="16"/>
      <c r="J588" s="26"/>
      <c r="K588" s="26"/>
      <c r="L588" s="26"/>
    </row>
    <row r="589" spans="1:13" ht="45" x14ac:dyDescent="0.25">
      <c r="A589" s="16"/>
      <c r="B589" s="16"/>
      <c r="C589" s="19" t="s">
        <v>253</v>
      </c>
      <c r="D589" s="16"/>
      <c r="E589" s="16"/>
      <c r="F589" s="16"/>
      <c r="G589" s="16"/>
      <c r="H589" s="16"/>
      <c r="I589" s="16"/>
      <c r="J589" s="16"/>
      <c r="K589" s="16"/>
      <c r="L589" s="16"/>
    </row>
    <row r="590" spans="1:13" ht="15.75" thickBot="1" x14ac:dyDescent="0.3">
      <c r="A590" s="16"/>
      <c r="B590" s="16"/>
      <c r="C590" s="19"/>
      <c r="D590" s="14" t="s">
        <v>15</v>
      </c>
      <c r="E590" s="16">
        <v>6</v>
      </c>
      <c r="F590" s="20">
        <v>0</v>
      </c>
      <c r="G590" s="20">
        <v>0</v>
      </c>
      <c r="H590" s="20">
        <v>0</v>
      </c>
      <c r="I590" s="18">
        <f>E590*(F590+ (F590= 0))*(G590+ (G590= 0))*(H590+ (H590= 0))</f>
        <v>6</v>
      </c>
      <c r="J590" s="16"/>
      <c r="K590" s="16"/>
      <c r="L590" s="16"/>
    </row>
    <row r="591" spans="1:13" ht="15.75" thickBot="1" x14ac:dyDescent="0.3">
      <c r="A591" s="16"/>
      <c r="B591" s="16"/>
      <c r="C591" s="19"/>
      <c r="D591" s="16"/>
      <c r="E591" s="16"/>
      <c r="F591" s="16"/>
      <c r="G591" s="16"/>
      <c r="H591" s="16"/>
      <c r="I591" s="21" t="s">
        <v>273</v>
      </c>
      <c r="J591" s="17">
        <f>SUM(I590:I590)</f>
        <v>6</v>
      </c>
      <c r="K591" s="1"/>
      <c r="L591" s="17">
        <f>ROUND(K591*J591,2)</f>
        <v>0</v>
      </c>
      <c r="M591" s="22" t="str">
        <f>IF(K591&lt;=0,"INDICAR PRECIO","IMPORTE VÁLIDO")</f>
        <v>INDICAR PRECIO</v>
      </c>
    </row>
    <row r="592" spans="1:13" ht="1.1499999999999999" customHeight="1" x14ac:dyDescent="0.25">
      <c r="A592" s="35"/>
      <c r="B592" s="35"/>
      <c r="C592" s="36"/>
      <c r="D592" s="35"/>
      <c r="E592" s="35"/>
      <c r="F592" s="35"/>
      <c r="G592" s="35"/>
      <c r="H592" s="35"/>
      <c r="I592" s="35"/>
      <c r="J592" s="35"/>
      <c r="K592" s="35"/>
      <c r="L592" s="35"/>
    </row>
    <row r="593" spans="1:13" x14ac:dyDescent="0.25">
      <c r="A593" s="14" t="s">
        <v>357</v>
      </c>
      <c r="B593" s="14" t="s">
        <v>28</v>
      </c>
      <c r="C593" s="15" t="s">
        <v>254</v>
      </c>
      <c r="D593" s="16"/>
      <c r="E593" s="16"/>
      <c r="F593" s="16"/>
      <c r="G593" s="16"/>
      <c r="H593" s="16"/>
      <c r="I593" s="16"/>
      <c r="J593" s="26"/>
      <c r="K593" s="26"/>
      <c r="L593" s="26"/>
      <c r="M593" s="25"/>
    </row>
    <row r="594" spans="1:13" ht="45" x14ac:dyDescent="0.25">
      <c r="A594" s="16"/>
      <c r="B594" s="16"/>
      <c r="C594" s="19" t="s">
        <v>255</v>
      </c>
      <c r="D594" s="16"/>
      <c r="E594" s="16"/>
      <c r="F594" s="16"/>
      <c r="G594" s="16"/>
      <c r="H594" s="16"/>
      <c r="I594" s="16"/>
      <c r="J594" s="16"/>
      <c r="K594" s="16"/>
      <c r="L594" s="16"/>
    </row>
    <row r="595" spans="1:13" ht="15.75" thickBot="1" x14ac:dyDescent="0.3">
      <c r="A595" s="16"/>
      <c r="B595" s="16"/>
      <c r="C595" s="19"/>
      <c r="D595" s="14" t="s">
        <v>15</v>
      </c>
      <c r="E595" s="16">
        <v>2</v>
      </c>
      <c r="F595" s="20">
        <v>0</v>
      </c>
      <c r="G595" s="20">
        <v>0</v>
      </c>
      <c r="H595" s="20">
        <v>0</v>
      </c>
      <c r="I595" s="18">
        <f>E595*(F595+ (F595= 0))*(G595+ (G595= 0))*(H595+ (H595= 0))</f>
        <v>2</v>
      </c>
      <c r="J595" s="16"/>
      <c r="K595" s="16"/>
      <c r="L595" s="16"/>
    </row>
    <row r="596" spans="1:13" ht="15.75" thickBot="1" x14ac:dyDescent="0.3">
      <c r="A596" s="16"/>
      <c r="B596" s="16"/>
      <c r="C596" s="19"/>
      <c r="D596" s="16"/>
      <c r="E596" s="16"/>
      <c r="F596" s="16"/>
      <c r="G596" s="16"/>
      <c r="H596" s="16"/>
      <c r="I596" s="21" t="s">
        <v>273</v>
      </c>
      <c r="J596" s="17">
        <f>SUM(I595:I595)</f>
        <v>2</v>
      </c>
      <c r="K596" s="1"/>
      <c r="L596" s="17">
        <f>ROUND(K596*J596,2)</f>
        <v>0</v>
      </c>
      <c r="M596" s="22" t="str">
        <f>IF(K596&lt;=0,"INDICAR PRECIO","IMPORTE VÁLIDO")</f>
        <v>INDICAR PRECIO</v>
      </c>
    </row>
    <row r="597" spans="1:13" ht="1.1499999999999999" customHeight="1" x14ac:dyDescent="0.25">
      <c r="A597" s="35"/>
      <c r="B597" s="35"/>
      <c r="C597" s="36"/>
      <c r="D597" s="35"/>
      <c r="E597" s="35"/>
      <c r="F597" s="35"/>
      <c r="G597" s="35"/>
      <c r="H597" s="35"/>
      <c r="I597" s="35"/>
      <c r="J597" s="35"/>
      <c r="K597" s="35"/>
      <c r="L597" s="35"/>
    </row>
    <row r="598" spans="1:13" x14ac:dyDescent="0.25">
      <c r="A598" s="14" t="s">
        <v>358</v>
      </c>
      <c r="B598" s="14" t="s">
        <v>28</v>
      </c>
      <c r="C598" s="15" t="s">
        <v>256</v>
      </c>
      <c r="D598" s="16"/>
      <c r="E598" s="16"/>
      <c r="F598" s="16"/>
      <c r="G598" s="16"/>
      <c r="H598" s="16"/>
      <c r="I598" s="16"/>
      <c r="J598" s="26"/>
      <c r="K598" s="26"/>
      <c r="L598" s="26"/>
    </row>
    <row r="599" spans="1:13" ht="45" x14ac:dyDescent="0.25">
      <c r="A599" s="16"/>
      <c r="B599" s="16"/>
      <c r="C599" s="19" t="s">
        <v>257</v>
      </c>
      <c r="D599" s="16"/>
      <c r="E599" s="16"/>
      <c r="F599" s="16"/>
      <c r="G599" s="16"/>
      <c r="H599" s="16"/>
      <c r="I599" s="16"/>
      <c r="J599" s="16"/>
      <c r="K599" s="16"/>
      <c r="L599" s="16"/>
    </row>
    <row r="600" spans="1:13" ht="15.75" thickBot="1" x14ac:dyDescent="0.3">
      <c r="A600" s="16"/>
      <c r="B600" s="16"/>
      <c r="C600" s="19"/>
      <c r="D600" s="14" t="s">
        <v>15</v>
      </c>
      <c r="E600" s="16">
        <v>2</v>
      </c>
      <c r="F600" s="20">
        <v>0</v>
      </c>
      <c r="G600" s="20">
        <v>0</v>
      </c>
      <c r="H600" s="20">
        <v>0</v>
      </c>
      <c r="I600" s="18">
        <f>E600*(F600+ (F600= 0))*(G600+ (G600= 0))*(H600+ (H600= 0))</f>
        <v>2</v>
      </c>
      <c r="J600" s="16"/>
      <c r="K600" s="16"/>
      <c r="L600" s="16"/>
    </row>
    <row r="601" spans="1:13" ht="15.75" thickBot="1" x14ac:dyDescent="0.3">
      <c r="A601" s="16"/>
      <c r="B601" s="16"/>
      <c r="C601" s="19"/>
      <c r="D601" s="16"/>
      <c r="E601" s="16"/>
      <c r="F601" s="16"/>
      <c r="G601" s="16"/>
      <c r="H601" s="16"/>
      <c r="I601" s="21" t="s">
        <v>273</v>
      </c>
      <c r="J601" s="17">
        <f>SUM(I600:I600)</f>
        <v>2</v>
      </c>
      <c r="K601" s="1"/>
      <c r="L601" s="17">
        <f>ROUND(K601*J601,2)</f>
        <v>0</v>
      </c>
      <c r="M601" s="22" t="str">
        <f>IF(K601&lt;=0,"INDICAR PRECIO","IMPORTE VÁLIDO")</f>
        <v>INDICAR PRECIO</v>
      </c>
    </row>
    <row r="602" spans="1:13" ht="1.1499999999999999" customHeight="1" x14ac:dyDescent="0.25">
      <c r="A602" s="35"/>
      <c r="B602" s="35"/>
      <c r="C602" s="36"/>
      <c r="D602" s="35"/>
      <c r="E602" s="35"/>
      <c r="F602" s="35"/>
      <c r="G602" s="35"/>
      <c r="H602" s="35"/>
      <c r="I602" s="35"/>
      <c r="J602" s="35"/>
      <c r="K602" s="35"/>
      <c r="L602" s="35"/>
    </row>
    <row r="603" spans="1:13" x14ac:dyDescent="0.25">
      <c r="A603" s="14" t="s">
        <v>359</v>
      </c>
      <c r="B603" s="14" t="s">
        <v>28</v>
      </c>
      <c r="C603" s="15" t="s">
        <v>258</v>
      </c>
      <c r="D603" s="16"/>
      <c r="E603" s="16"/>
      <c r="F603" s="16"/>
      <c r="G603" s="16"/>
      <c r="H603" s="16"/>
      <c r="I603" s="16"/>
      <c r="J603" s="26"/>
      <c r="K603" s="26"/>
      <c r="L603" s="26"/>
    </row>
    <row r="604" spans="1:13" ht="33.75" x14ac:dyDescent="0.25">
      <c r="A604" s="16"/>
      <c r="B604" s="16"/>
      <c r="C604" s="19" t="s">
        <v>259</v>
      </c>
      <c r="D604" s="16"/>
      <c r="E604" s="16"/>
      <c r="F604" s="16"/>
      <c r="G604" s="16"/>
      <c r="H604" s="16"/>
      <c r="I604" s="16"/>
      <c r="J604" s="16"/>
      <c r="K604" s="16"/>
      <c r="L604" s="16"/>
    </row>
    <row r="605" spans="1:13" ht="15.75" thickBot="1" x14ac:dyDescent="0.3">
      <c r="A605" s="16"/>
      <c r="B605" s="16"/>
      <c r="C605" s="19"/>
      <c r="D605" s="14" t="s">
        <v>15</v>
      </c>
      <c r="E605" s="16">
        <v>2</v>
      </c>
      <c r="F605" s="20">
        <v>0</v>
      </c>
      <c r="G605" s="20">
        <v>0</v>
      </c>
      <c r="H605" s="20">
        <v>0</v>
      </c>
      <c r="I605" s="18">
        <f>E605*(F605+ (F605= 0))*(G605+ (G605= 0))*(H605+ (H605= 0))</f>
        <v>2</v>
      </c>
      <c r="J605" s="16"/>
      <c r="K605" s="16"/>
      <c r="L605" s="16"/>
    </row>
    <row r="606" spans="1:13" ht="15.75" thickBot="1" x14ac:dyDescent="0.3">
      <c r="A606" s="16"/>
      <c r="B606" s="16"/>
      <c r="C606" s="19"/>
      <c r="D606" s="16"/>
      <c r="E606" s="16"/>
      <c r="F606" s="16"/>
      <c r="G606" s="16"/>
      <c r="H606" s="16"/>
      <c r="I606" s="21" t="s">
        <v>273</v>
      </c>
      <c r="J606" s="17">
        <f>SUM(I605:I605)</f>
        <v>2</v>
      </c>
      <c r="K606" s="1"/>
      <c r="L606" s="17">
        <f>ROUND(K606*J606,2)</f>
        <v>0</v>
      </c>
      <c r="M606" s="22" t="str">
        <f>IF(K606&lt;=0,"INDICAR PRECIO","IMPORTE VÁLIDO")</f>
        <v>INDICAR PRECIO</v>
      </c>
    </row>
    <row r="607" spans="1:13" ht="1.1499999999999999" customHeight="1" x14ac:dyDescent="0.25">
      <c r="A607" s="35"/>
      <c r="B607" s="35"/>
      <c r="C607" s="36"/>
      <c r="D607" s="35"/>
      <c r="E607" s="35"/>
      <c r="F607" s="35"/>
      <c r="G607" s="35"/>
      <c r="H607" s="35"/>
      <c r="I607" s="35"/>
      <c r="J607" s="35"/>
      <c r="K607" s="35"/>
      <c r="L607" s="35"/>
    </row>
    <row r="608" spans="1:13" x14ac:dyDescent="0.25">
      <c r="A608" s="14" t="s">
        <v>360</v>
      </c>
      <c r="B608" s="14" t="s">
        <v>28</v>
      </c>
      <c r="C608" s="15" t="s">
        <v>260</v>
      </c>
      <c r="D608" s="16"/>
      <c r="E608" s="16"/>
      <c r="F608" s="16"/>
      <c r="G608" s="16"/>
      <c r="H608" s="16"/>
      <c r="I608" s="16"/>
      <c r="J608" s="26"/>
      <c r="K608" s="26"/>
      <c r="L608" s="26"/>
    </row>
    <row r="609" spans="1:13" ht="56.25" x14ac:dyDescent="0.25">
      <c r="A609" s="16"/>
      <c r="B609" s="16"/>
      <c r="C609" s="19" t="s">
        <v>261</v>
      </c>
      <c r="D609" s="16"/>
      <c r="E609" s="16"/>
      <c r="F609" s="16"/>
      <c r="G609" s="16"/>
      <c r="H609" s="16"/>
      <c r="I609" s="16"/>
      <c r="J609" s="16"/>
      <c r="K609" s="16"/>
      <c r="L609" s="16"/>
    </row>
    <row r="610" spans="1:13" ht="15.75" thickBot="1" x14ac:dyDescent="0.3">
      <c r="A610" s="16"/>
      <c r="B610" s="16"/>
      <c r="C610" s="19"/>
      <c r="D610" s="14" t="s">
        <v>15</v>
      </c>
      <c r="E610" s="16">
        <v>2</v>
      </c>
      <c r="F610" s="20">
        <v>20</v>
      </c>
      <c r="G610" s="20">
        <v>6</v>
      </c>
      <c r="H610" s="20">
        <v>0</v>
      </c>
      <c r="I610" s="18">
        <f>E610*(F610+ (F610= 0))*(G610+ (G610= 0))*(H610+ (H610= 0))</f>
        <v>240</v>
      </c>
      <c r="J610" s="16"/>
      <c r="K610" s="16"/>
      <c r="L610" s="16"/>
    </row>
    <row r="611" spans="1:13" ht="15.75" thickBot="1" x14ac:dyDescent="0.3">
      <c r="A611" s="16"/>
      <c r="B611" s="16"/>
      <c r="C611" s="19"/>
      <c r="D611" s="16"/>
      <c r="E611" s="16"/>
      <c r="F611" s="16"/>
      <c r="G611" s="16"/>
      <c r="H611" s="16"/>
      <c r="I611" s="21" t="s">
        <v>273</v>
      </c>
      <c r="J611" s="17">
        <f>SUM(I610:I610)</f>
        <v>240</v>
      </c>
      <c r="K611" s="1"/>
      <c r="L611" s="17">
        <f>ROUND(K611*J611,2)</f>
        <v>0</v>
      </c>
      <c r="M611" s="22" t="str">
        <f>IF(K611&lt;=0,"INDICAR PRECIO","IMPORTE VÁLIDO")</f>
        <v>INDICAR PRECIO</v>
      </c>
    </row>
    <row r="612" spans="1:13" ht="1.1499999999999999" customHeight="1" x14ac:dyDescent="0.25">
      <c r="A612" s="35"/>
      <c r="B612" s="35"/>
      <c r="C612" s="36"/>
      <c r="D612" s="35"/>
      <c r="E612" s="35"/>
      <c r="F612" s="35"/>
      <c r="G612" s="35"/>
      <c r="H612" s="35"/>
      <c r="I612" s="35"/>
      <c r="J612" s="35"/>
      <c r="K612" s="35"/>
      <c r="L612" s="35"/>
    </row>
    <row r="613" spans="1:13" x14ac:dyDescent="0.25">
      <c r="A613" s="14" t="s">
        <v>361</v>
      </c>
      <c r="B613" s="14" t="s">
        <v>263</v>
      </c>
      <c r="C613" s="15" t="s">
        <v>262</v>
      </c>
      <c r="D613" s="16"/>
      <c r="E613" s="16"/>
      <c r="F613" s="16"/>
      <c r="G613" s="16"/>
      <c r="H613" s="16"/>
      <c r="I613" s="16"/>
      <c r="J613" s="26"/>
      <c r="K613" s="26"/>
      <c r="L613" s="26"/>
    </row>
    <row r="614" spans="1:13" ht="56.25" x14ac:dyDescent="0.25">
      <c r="A614" s="16"/>
      <c r="B614" s="16"/>
      <c r="C614" s="19" t="s">
        <v>264</v>
      </c>
      <c r="D614" s="16"/>
      <c r="E614" s="16"/>
      <c r="F614" s="16"/>
      <c r="G614" s="16"/>
      <c r="H614" s="16"/>
      <c r="I614" s="16"/>
      <c r="J614" s="16"/>
      <c r="K614" s="16"/>
      <c r="L614" s="16"/>
    </row>
    <row r="615" spans="1:13" ht="15.75" thickBot="1" x14ac:dyDescent="0.3">
      <c r="A615" s="16"/>
      <c r="B615" s="16"/>
      <c r="C615" s="19"/>
      <c r="D615" s="14" t="s">
        <v>15</v>
      </c>
      <c r="E615" s="16">
        <v>2</v>
      </c>
      <c r="F615" s="20">
        <v>1</v>
      </c>
      <c r="G615" s="20">
        <v>0</v>
      </c>
      <c r="H615" s="20">
        <v>0</v>
      </c>
      <c r="I615" s="18">
        <f>E615*(F615+ (F615= 0))*(G615+ (G615= 0))*(H615+ (H615= 0))</f>
        <v>2</v>
      </c>
      <c r="J615" s="16"/>
      <c r="K615" s="16"/>
      <c r="L615" s="16"/>
    </row>
    <row r="616" spans="1:13" ht="15.75" thickBot="1" x14ac:dyDescent="0.3">
      <c r="A616" s="16"/>
      <c r="B616" s="16"/>
      <c r="C616" s="19"/>
      <c r="D616" s="16"/>
      <c r="E616" s="16"/>
      <c r="F616" s="16"/>
      <c r="G616" s="16"/>
      <c r="H616" s="16"/>
      <c r="I616" s="21" t="s">
        <v>265</v>
      </c>
      <c r="J616" s="17">
        <f>SUM(I615:I615)</f>
        <v>2</v>
      </c>
      <c r="K616" s="1"/>
      <c r="L616" s="17">
        <f>ROUND(K616*J616,2)</f>
        <v>0</v>
      </c>
      <c r="M616" s="22" t="str">
        <f>IF(K616&lt;=0,"INDICAR PRECIO","IMPORTE VÁLIDO")</f>
        <v>INDICAR PRECIO</v>
      </c>
    </row>
    <row r="617" spans="1:13" s="25" customFormat="1" ht="12" customHeight="1" x14ac:dyDescent="0.25">
      <c r="A617" s="23"/>
      <c r="B617" s="23"/>
      <c r="C617" s="24"/>
      <c r="D617" s="23"/>
      <c r="E617" s="23"/>
      <c r="F617" s="23"/>
      <c r="G617" s="23"/>
      <c r="H617" s="23"/>
      <c r="I617" s="23"/>
      <c r="J617" s="23"/>
      <c r="K617" s="23"/>
      <c r="L617" s="23"/>
    </row>
    <row r="618" spans="1:13" x14ac:dyDescent="0.25">
      <c r="A618" s="16"/>
      <c r="B618" s="16"/>
      <c r="C618" s="27" t="s">
        <v>370</v>
      </c>
      <c r="D618" s="28"/>
      <c r="E618" s="28"/>
      <c r="F618" s="28"/>
      <c r="G618" s="28"/>
      <c r="H618" s="28"/>
      <c r="I618" s="29" t="s">
        <v>273</v>
      </c>
      <c r="J618" s="30" t="s">
        <v>273</v>
      </c>
      <c r="K618" s="31"/>
      <c r="L618" s="32" t="s">
        <v>273</v>
      </c>
      <c r="M618" s="32">
        <f>L496+L501+L506+L511+L516+L521+L526+L531+L536+L541+L546+L551+L556+L561+L566+L571+L576+L581+L586+L591+L596+L601+L606+L611+L616</f>
        <v>0</v>
      </c>
    </row>
    <row r="619" spans="1:13" s="25" customFormat="1" ht="14.45" customHeight="1" x14ac:dyDescent="0.25">
      <c r="A619" s="23"/>
      <c r="B619" s="23"/>
      <c r="C619" s="24"/>
      <c r="D619" s="23"/>
      <c r="E619" s="23"/>
      <c r="F619" s="23"/>
      <c r="G619" s="23"/>
      <c r="H619" s="23"/>
      <c r="I619" s="23"/>
      <c r="J619" s="23"/>
      <c r="K619" s="23"/>
      <c r="L619" s="23"/>
    </row>
    <row r="620" spans="1:13" x14ac:dyDescent="0.25">
      <c r="A620" s="16"/>
      <c r="B620" s="16"/>
      <c r="C620" s="19"/>
      <c r="D620" s="16"/>
      <c r="E620" s="16"/>
      <c r="F620" s="16"/>
      <c r="G620" s="16"/>
      <c r="H620" s="16"/>
      <c r="I620" s="34"/>
      <c r="J620" s="26"/>
      <c r="K620" s="13"/>
      <c r="L620" s="13"/>
    </row>
    <row r="621" spans="1:13" ht="25.5" x14ac:dyDescent="0.25">
      <c r="A621" s="40"/>
      <c r="B621" s="40"/>
      <c r="C621" s="41" t="s">
        <v>377</v>
      </c>
      <c r="D621" s="42"/>
      <c r="E621" s="42"/>
      <c r="F621" s="42"/>
      <c r="G621" s="42"/>
      <c r="H621" s="42"/>
      <c r="I621" s="42"/>
      <c r="J621" s="42"/>
      <c r="K621" s="42"/>
      <c r="L621" s="42"/>
      <c r="M621" s="43">
        <f>M618+M490+M451+M427+M213+M154+M46</f>
        <v>0</v>
      </c>
    </row>
    <row r="625" spans="4:17" x14ac:dyDescent="0.25">
      <c r="H625" s="78"/>
      <c r="I625" s="79"/>
      <c r="J625" s="79"/>
      <c r="K625" s="79"/>
      <c r="L625" s="44"/>
      <c r="M625" s="44"/>
      <c r="N625" s="44"/>
      <c r="O625" s="44"/>
      <c r="P625" s="44"/>
      <c r="Q625" s="44"/>
    </row>
    <row r="626" spans="4:17" x14ac:dyDescent="0.25">
      <c r="H626" s="78"/>
      <c r="I626" s="79"/>
      <c r="J626" s="79"/>
      <c r="K626" s="79"/>
      <c r="L626" s="45"/>
      <c r="M626" s="45"/>
      <c r="N626" s="45"/>
      <c r="O626" s="46"/>
      <c r="P626" s="45"/>
      <c r="Q626" s="44"/>
    </row>
    <row r="627" spans="4:17" ht="15.75" thickBot="1" x14ac:dyDescent="0.3">
      <c r="H627" s="78"/>
      <c r="I627" s="79"/>
      <c r="J627" s="79"/>
      <c r="K627" s="79"/>
      <c r="L627" s="45"/>
      <c r="M627" s="45"/>
      <c r="N627" s="45"/>
      <c r="O627" s="46"/>
      <c r="P627" s="45"/>
      <c r="Q627" s="44"/>
    </row>
    <row r="628" spans="4:17" x14ac:dyDescent="0.25">
      <c r="F628" s="89" t="s">
        <v>383</v>
      </c>
      <c r="G628" s="92" t="str">
        <f>IF(COUNTIF(M:O,"INDICAR PRECIO"),"Oferta Incompleta",M618+M490+M451+M427+M213+M154+M46)</f>
        <v>Oferta Incompleta</v>
      </c>
      <c r="H628" s="93"/>
      <c r="I628" s="94"/>
      <c r="J628" s="47"/>
      <c r="K628" s="47"/>
      <c r="L628" s="47"/>
      <c r="M628" s="47"/>
      <c r="N628" s="47"/>
      <c r="O628" s="47"/>
      <c r="P628" s="45"/>
      <c r="Q628" s="44"/>
    </row>
    <row r="629" spans="4:17" x14ac:dyDescent="0.25">
      <c r="F629" s="90"/>
      <c r="G629" s="95"/>
      <c r="H629" s="96"/>
      <c r="I629" s="97"/>
      <c r="M629" s="48"/>
      <c r="O629" s="47"/>
      <c r="P629" s="45"/>
      <c r="Q629" s="44"/>
    </row>
    <row r="630" spans="4:17" ht="15.75" thickBot="1" x14ac:dyDescent="0.3">
      <c r="F630" s="91"/>
      <c r="G630" s="98"/>
      <c r="H630" s="99"/>
      <c r="I630" s="100"/>
      <c r="M630" s="48"/>
      <c r="O630" s="47"/>
      <c r="P630" s="45"/>
      <c r="Q630" s="44"/>
    </row>
    <row r="631" spans="4:17" ht="15.75" thickBot="1" x14ac:dyDescent="0.3">
      <c r="F631" s="49"/>
      <c r="G631" s="50"/>
      <c r="H631" s="50"/>
      <c r="I631" s="51"/>
      <c r="M631" s="48"/>
      <c r="O631" s="47"/>
      <c r="P631" s="45"/>
      <c r="Q631" s="44"/>
    </row>
    <row r="632" spans="4:17" ht="15" customHeight="1" thickBot="1" x14ac:dyDescent="0.3">
      <c r="D632" s="52"/>
      <c r="E632" s="53"/>
      <c r="F632" s="54" t="s">
        <v>378</v>
      </c>
      <c r="G632" s="101" t="e">
        <f>ROUNDDOWN(G628*0.05,2)</f>
        <v>#VALUE!</v>
      </c>
      <c r="H632" s="102"/>
      <c r="I632" s="103"/>
      <c r="M632" s="48"/>
      <c r="O632" s="47"/>
    </row>
    <row r="633" spans="4:17" ht="39.75" customHeight="1" thickBot="1" x14ac:dyDescent="0.3">
      <c r="D633" s="52"/>
      <c r="E633" s="53"/>
      <c r="F633" s="54" t="s">
        <v>379</v>
      </c>
      <c r="G633" s="101" t="e">
        <f>ROUNDDOWN(G628*0.05,2)</f>
        <v>#VALUE!</v>
      </c>
      <c r="H633" s="102"/>
      <c r="I633" s="103"/>
      <c r="M633" s="48"/>
      <c r="O633" s="47"/>
    </row>
    <row r="634" spans="4:17" ht="15" customHeight="1" thickBot="1" x14ac:dyDescent="0.3">
      <c r="F634" s="55"/>
      <c r="G634" s="55"/>
      <c r="H634" s="55"/>
      <c r="I634" s="56"/>
      <c r="M634" s="48"/>
      <c r="O634" s="47"/>
    </row>
    <row r="635" spans="4:17" ht="15.75" thickTop="1" x14ac:dyDescent="0.25">
      <c r="F635" s="104" t="s">
        <v>384</v>
      </c>
      <c r="G635" s="107" t="str">
        <f>IF(COUNTIF(G628,"Oferta Incompleta"),"Oferta Incompleta",G628+G632+G633)</f>
        <v>Oferta Incompleta</v>
      </c>
      <c r="H635" s="108"/>
      <c r="I635" s="109"/>
      <c r="K635" s="116">
        <v>114593.69439999999</v>
      </c>
      <c r="L635" s="117"/>
      <c r="M635" s="62" t="s">
        <v>380</v>
      </c>
      <c r="N635" s="63"/>
      <c r="O635" s="64"/>
    </row>
    <row r="636" spans="4:17" ht="21" x14ac:dyDescent="0.25">
      <c r="F636" s="105"/>
      <c r="G636" s="110"/>
      <c r="H636" s="111"/>
      <c r="I636" s="112"/>
      <c r="J636" s="57" t="s">
        <v>381</v>
      </c>
      <c r="K636" s="118"/>
      <c r="L636" s="119"/>
      <c r="M636" s="65"/>
      <c r="N636" s="66"/>
      <c r="O636" s="67"/>
    </row>
    <row r="637" spans="4:17" ht="15.75" thickBot="1" x14ac:dyDescent="0.3">
      <c r="F637" s="106"/>
      <c r="G637" s="113"/>
      <c r="H637" s="114"/>
      <c r="I637" s="115"/>
      <c r="K637" s="118"/>
      <c r="L637" s="119"/>
      <c r="M637" s="65"/>
      <c r="N637" s="66"/>
      <c r="O637" s="67"/>
    </row>
    <row r="638" spans="4:17" ht="16.5" thickTop="1" thickBot="1" x14ac:dyDescent="0.3">
      <c r="F638" s="70" t="str">
        <f>IF(G635&gt;K635,"IMPORTE SUPERIOR PRESUPUESTO.OFERTA INVALIDA, EL PRECIO TOTAL DE LA OFERTA ECONOMICA DEBE SER IGUAL O INFERIOR AL PRESUPUESTO BASE DE LICITACION","IMPORTE VÁLIDO, SEÑALAR ESTE IMPORTE EN EL ESPACIO HABILITADO DE LA APLICACIÓN DE PRESENTACION DE OFERTAS")</f>
        <v>IMPORTE SUPERIOR PRESUPUESTO.OFERTA INVALIDA, EL PRECIO TOTAL DE LA OFERTA ECONOMICA DEBE SER IGUAL O INFERIOR AL PRESUPUESTO BASE DE LICITACION</v>
      </c>
      <c r="G638" s="71"/>
      <c r="H638" s="71"/>
      <c r="I638" s="71"/>
      <c r="J638" s="72"/>
      <c r="K638" s="72"/>
      <c r="L638" s="73"/>
      <c r="M638" s="68"/>
      <c r="N638" s="68"/>
      <c r="O638" s="69"/>
    </row>
    <row r="639" spans="4:17" x14ac:dyDescent="0.25">
      <c r="F639" s="70"/>
      <c r="G639" s="71"/>
      <c r="H639" s="71"/>
      <c r="I639" s="71"/>
      <c r="J639" s="71"/>
      <c r="K639" s="71"/>
      <c r="L639" s="74"/>
    </row>
    <row r="640" spans="4:17" ht="15.75" thickBot="1" x14ac:dyDescent="0.3">
      <c r="F640" s="75"/>
      <c r="G640" s="76"/>
      <c r="H640" s="76"/>
      <c r="I640" s="76"/>
      <c r="J640" s="76"/>
      <c r="K640" s="76"/>
      <c r="L640" s="77"/>
    </row>
    <row r="641" spans="6:17" x14ac:dyDescent="0.25">
      <c r="F641" s="80" t="s">
        <v>382</v>
      </c>
      <c r="G641" s="81"/>
      <c r="H641" s="81"/>
      <c r="I641" s="81"/>
      <c r="J641" s="81"/>
      <c r="K641" s="81"/>
      <c r="L641" s="82"/>
    </row>
    <row r="642" spans="6:17" x14ac:dyDescent="0.25">
      <c r="F642" s="83"/>
      <c r="G642" s="84"/>
      <c r="H642" s="84"/>
      <c r="I642" s="84"/>
      <c r="J642" s="84"/>
      <c r="K642" s="84"/>
      <c r="L642" s="85"/>
    </row>
    <row r="643" spans="6:17" x14ac:dyDescent="0.25">
      <c r="F643" s="83"/>
      <c r="G643" s="84"/>
      <c r="H643" s="84"/>
      <c r="I643" s="84"/>
      <c r="J643" s="84"/>
      <c r="K643" s="84"/>
      <c r="L643" s="85"/>
      <c r="P643" s="45"/>
      <c r="Q643" s="45"/>
    </row>
    <row r="644" spans="6:17" x14ac:dyDescent="0.25">
      <c r="F644" s="83"/>
      <c r="G644" s="84"/>
      <c r="H644" s="84"/>
      <c r="I644" s="84"/>
      <c r="J644" s="84"/>
      <c r="K644" s="84"/>
      <c r="L644" s="85"/>
      <c r="P644" s="45"/>
      <c r="Q644" s="45"/>
    </row>
    <row r="645" spans="6:17" ht="15.75" thickBot="1" x14ac:dyDescent="0.3">
      <c r="F645" s="86"/>
      <c r="G645" s="87"/>
      <c r="H645" s="87"/>
      <c r="I645" s="87"/>
      <c r="J645" s="87"/>
      <c r="K645" s="87"/>
      <c r="L645" s="88"/>
      <c r="P645" s="45"/>
      <c r="Q645" s="45"/>
    </row>
  </sheetData>
  <sheetProtection password="BC04" sheet="1" objects="1" scenarios="1"/>
  <mergeCells count="12">
    <mergeCell ref="M635:O638"/>
    <mergeCell ref="F638:L640"/>
    <mergeCell ref="H625:H627"/>
    <mergeCell ref="I625:K627"/>
    <mergeCell ref="F641:L645"/>
    <mergeCell ref="F628:F630"/>
    <mergeCell ref="G628:I630"/>
    <mergeCell ref="G632:I632"/>
    <mergeCell ref="G633:I633"/>
    <mergeCell ref="F635:F637"/>
    <mergeCell ref="G635:I637"/>
    <mergeCell ref="K635:L637"/>
  </mergeCells>
  <conditionalFormatting sqref="M10">
    <cfRule type="containsText" dxfId="200" priority="323" operator="containsText" text="IMPORTE VÁLIDO">
      <formula>NOT(ISERROR(SEARCH("IMPORTE VÁLIDO",M10)))</formula>
    </cfRule>
    <cfRule type="containsText" dxfId="199" priority="324" operator="containsText" text="INDICAR PRECIO">
      <formula>NOT(ISERROR(SEARCH("INDICAR PRECIO",M10)))</formula>
    </cfRule>
  </conditionalFormatting>
  <conditionalFormatting sqref="M19">
    <cfRule type="containsText" dxfId="198" priority="321" operator="containsText" text="IMPORTE VÁLIDO">
      <formula>NOT(ISERROR(SEARCH("IMPORTE VÁLIDO",M19)))</formula>
    </cfRule>
    <cfRule type="containsText" dxfId="197" priority="322" operator="containsText" text="INDICAR PRECIO">
      <formula>NOT(ISERROR(SEARCH("INDICAR PRECIO",M19)))</formula>
    </cfRule>
  </conditionalFormatting>
  <conditionalFormatting sqref="M28">
    <cfRule type="containsText" dxfId="196" priority="319" operator="containsText" text="IMPORTE VÁLIDO">
      <formula>NOT(ISERROR(SEARCH("IMPORTE VÁLIDO",M28)))</formula>
    </cfRule>
    <cfRule type="containsText" dxfId="195" priority="320" operator="containsText" text="INDICAR PRECIO">
      <formula>NOT(ISERROR(SEARCH("INDICAR PRECIO",M28)))</formula>
    </cfRule>
  </conditionalFormatting>
  <conditionalFormatting sqref="M37">
    <cfRule type="containsText" dxfId="194" priority="317" operator="containsText" text="IMPORTE VÁLIDO">
      <formula>NOT(ISERROR(SEARCH("IMPORTE VÁLIDO",M37)))</formula>
    </cfRule>
    <cfRule type="containsText" dxfId="193" priority="318" operator="containsText" text="INDICAR PRECIO">
      <formula>NOT(ISERROR(SEARCH("INDICAR PRECIO",M37)))</formula>
    </cfRule>
  </conditionalFormatting>
  <conditionalFormatting sqref="M44">
    <cfRule type="containsText" dxfId="192" priority="315" operator="containsText" text="IMPORTE VÁLIDO">
      <formula>NOT(ISERROR(SEARCH("IMPORTE VÁLIDO",M44)))</formula>
    </cfRule>
    <cfRule type="containsText" dxfId="191" priority="316" operator="containsText" text="INDICAR PRECIO">
      <formula>NOT(ISERROR(SEARCH("INDICAR PRECIO",M44)))</formula>
    </cfRule>
  </conditionalFormatting>
  <conditionalFormatting sqref="M71">
    <cfRule type="containsText" dxfId="190" priority="313" operator="containsText" text="IMPORTE VÁLIDO">
      <formula>NOT(ISERROR(SEARCH("IMPORTE VÁLIDO",M71)))</formula>
    </cfRule>
    <cfRule type="containsText" dxfId="189" priority="314" operator="containsText" text="INDICAR PRECIO">
      <formula>NOT(ISERROR(SEARCH("INDICAR PRECIO",M71)))</formula>
    </cfRule>
  </conditionalFormatting>
  <conditionalFormatting sqref="M82">
    <cfRule type="containsText" dxfId="188" priority="311" operator="containsText" text="IMPORTE VÁLIDO">
      <formula>NOT(ISERROR(SEARCH("IMPORTE VÁLIDO",M82)))</formula>
    </cfRule>
    <cfRule type="containsText" dxfId="187" priority="312" operator="containsText" text="INDICAR PRECIO">
      <formula>NOT(ISERROR(SEARCH("INDICAR PRECIO",M82)))</formula>
    </cfRule>
  </conditionalFormatting>
  <conditionalFormatting sqref="M94">
    <cfRule type="containsText" dxfId="186" priority="309" operator="containsText" text="IMPORTE VÁLIDO">
      <formula>NOT(ISERROR(SEARCH("IMPORTE VÁLIDO",M94)))</formula>
    </cfRule>
    <cfRule type="containsText" dxfId="185" priority="310" operator="containsText" text="INDICAR PRECIO">
      <formula>NOT(ISERROR(SEARCH("INDICAR PRECIO",M94)))</formula>
    </cfRule>
  </conditionalFormatting>
  <conditionalFormatting sqref="M104">
    <cfRule type="containsText" dxfId="184" priority="307" operator="containsText" text="IMPORTE VÁLIDO">
      <formula>NOT(ISERROR(SEARCH("IMPORTE VÁLIDO",M104)))</formula>
    </cfRule>
    <cfRule type="containsText" dxfId="183" priority="308" operator="containsText" text="INDICAR PRECIO">
      <formula>NOT(ISERROR(SEARCH("INDICAR PRECIO",M104)))</formula>
    </cfRule>
  </conditionalFormatting>
  <conditionalFormatting sqref="M107">
    <cfRule type="containsText" dxfId="182" priority="305" operator="containsText" text="IMPORTE VÁLIDO">
      <formula>NOT(ISERROR(SEARCH("IMPORTE VÁLIDO",M107)))</formula>
    </cfRule>
    <cfRule type="containsText" dxfId="181" priority="306" operator="containsText" text="INDICAR PRECIO">
      <formula>NOT(ISERROR(SEARCH("INDICAR PRECIO",M107)))</formula>
    </cfRule>
  </conditionalFormatting>
  <conditionalFormatting sqref="M111">
    <cfRule type="containsText" dxfId="180" priority="303" operator="containsText" text="IMPORTE VÁLIDO">
      <formula>NOT(ISERROR(SEARCH("IMPORTE VÁLIDO",M111)))</formula>
    </cfRule>
    <cfRule type="containsText" dxfId="179" priority="304" operator="containsText" text="INDICAR PRECIO">
      <formula>NOT(ISERROR(SEARCH("INDICAR PRECIO",M111)))</formula>
    </cfRule>
  </conditionalFormatting>
  <conditionalFormatting sqref="M119">
    <cfRule type="containsText" dxfId="178" priority="301" operator="containsText" text="IMPORTE VÁLIDO">
      <formula>NOT(ISERROR(SEARCH("IMPORTE VÁLIDO",M119)))</formula>
    </cfRule>
    <cfRule type="containsText" dxfId="177" priority="302" operator="containsText" text="INDICAR PRECIO">
      <formula>NOT(ISERROR(SEARCH("INDICAR PRECIO",M119)))</formula>
    </cfRule>
  </conditionalFormatting>
  <conditionalFormatting sqref="M128">
    <cfRule type="containsText" dxfId="176" priority="299" operator="containsText" text="IMPORTE VÁLIDO">
      <formula>NOT(ISERROR(SEARCH("IMPORTE VÁLIDO",M128)))</formula>
    </cfRule>
    <cfRule type="containsText" dxfId="175" priority="300" operator="containsText" text="INDICAR PRECIO">
      <formula>NOT(ISERROR(SEARCH("INDICAR PRECIO",M128)))</formula>
    </cfRule>
  </conditionalFormatting>
  <conditionalFormatting sqref="M141">
    <cfRule type="containsText" dxfId="174" priority="297" operator="containsText" text="IMPORTE VÁLIDO">
      <formula>NOT(ISERROR(SEARCH("IMPORTE VÁLIDO",M141)))</formula>
    </cfRule>
    <cfRule type="containsText" dxfId="173" priority="298" operator="containsText" text="INDICAR PRECIO">
      <formula>NOT(ISERROR(SEARCH("INDICAR PRECIO",M141)))</formula>
    </cfRule>
  </conditionalFormatting>
  <conditionalFormatting sqref="M147">
    <cfRule type="containsText" dxfId="172" priority="295" operator="containsText" text="IMPORTE VÁLIDO">
      <formula>NOT(ISERROR(SEARCH("IMPORTE VÁLIDO",M147)))</formula>
    </cfRule>
    <cfRule type="containsText" dxfId="171" priority="296" operator="containsText" text="INDICAR PRECIO">
      <formula>NOT(ISERROR(SEARCH("INDICAR PRECIO",M147)))</formula>
    </cfRule>
  </conditionalFormatting>
  <conditionalFormatting sqref="M152">
    <cfRule type="containsText" dxfId="170" priority="293" operator="containsText" text="IMPORTE VÁLIDO">
      <formula>NOT(ISERROR(SEARCH("IMPORTE VÁLIDO",M152)))</formula>
    </cfRule>
    <cfRule type="containsText" dxfId="169" priority="294" operator="containsText" text="INDICAR PRECIO">
      <formula>NOT(ISERROR(SEARCH("INDICAR PRECIO",M152)))</formula>
    </cfRule>
  </conditionalFormatting>
  <conditionalFormatting sqref="M160">
    <cfRule type="containsText" dxfId="168" priority="291" operator="containsText" text="IMPORTE VÁLIDO">
      <formula>NOT(ISERROR(SEARCH("IMPORTE VÁLIDO",M160)))</formula>
    </cfRule>
    <cfRule type="containsText" dxfId="167" priority="292" operator="containsText" text="INDICAR PRECIO">
      <formula>NOT(ISERROR(SEARCH("INDICAR PRECIO",M160)))</formula>
    </cfRule>
  </conditionalFormatting>
  <conditionalFormatting sqref="M169">
    <cfRule type="containsText" dxfId="166" priority="289" operator="containsText" text="IMPORTE VÁLIDO">
      <formula>NOT(ISERROR(SEARCH("IMPORTE VÁLIDO",M169)))</formula>
    </cfRule>
    <cfRule type="containsText" dxfId="165" priority="290" operator="containsText" text="INDICAR PRECIO">
      <formula>NOT(ISERROR(SEARCH("INDICAR PRECIO",M169)))</formula>
    </cfRule>
  </conditionalFormatting>
  <conditionalFormatting sqref="M178">
    <cfRule type="containsText" dxfId="164" priority="287" operator="containsText" text="IMPORTE VÁLIDO">
      <formula>NOT(ISERROR(SEARCH("IMPORTE VÁLIDO",M178)))</formula>
    </cfRule>
    <cfRule type="containsText" dxfId="163" priority="288" operator="containsText" text="INDICAR PRECIO">
      <formula>NOT(ISERROR(SEARCH("INDICAR PRECIO",M178)))</formula>
    </cfRule>
  </conditionalFormatting>
  <conditionalFormatting sqref="M185">
    <cfRule type="containsText" dxfId="162" priority="285" operator="containsText" text="IMPORTE VÁLIDO">
      <formula>NOT(ISERROR(SEARCH("IMPORTE VÁLIDO",M185)))</formula>
    </cfRule>
    <cfRule type="containsText" dxfId="161" priority="286" operator="containsText" text="INDICAR PRECIO">
      <formula>NOT(ISERROR(SEARCH("INDICAR PRECIO",M185)))</formula>
    </cfRule>
  </conditionalFormatting>
  <conditionalFormatting sqref="M192">
    <cfRule type="containsText" dxfId="160" priority="283" operator="containsText" text="IMPORTE VÁLIDO">
      <formula>NOT(ISERROR(SEARCH("IMPORTE VÁLIDO",M192)))</formula>
    </cfRule>
    <cfRule type="containsText" dxfId="159" priority="284" operator="containsText" text="INDICAR PRECIO">
      <formula>NOT(ISERROR(SEARCH("INDICAR PRECIO",M192)))</formula>
    </cfRule>
  </conditionalFormatting>
  <conditionalFormatting sqref="M197">
    <cfRule type="containsText" dxfId="158" priority="281" operator="containsText" text="IMPORTE VÁLIDO">
      <formula>NOT(ISERROR(SEARCH("IMPORTE VÁLIDO",M197)))</formula>
    </cfRule>
    <cfRule type="containsText" dxfId="157" priority="282" operator="containsText" text="INDICAR PRECIO">
      <formula>NOT(ISERROR(SEARCH("INDICAR PRECIO",M197)))</formula>
    </cfRule>
  </conditionalFormatting>
  <conditionalFormatting sqref="M202">
    <cfRule type="containsText" dxfId="156" priority="279" operator="containsText" text="IMPORTE VÁLIDO">
      <formula>NOT(ISERROR(SEARCH("IMPORTE VÁLIDO",M202)))</formula>
    </cfRule>
    <cfRule type="containsText" dxfId="155" priority="280" operator="containsText" text="INDICAR PRECIO">
      <formula>NOT(ISERROR(SEARCH("INDICAR PRECIO",M202)))</formula>
    </cfRule>
  </conditionalFormatting>
  <conditionalFormatting sqref="M211">
    <cfRule type="containsText" dxfId="154" priority="277" operator="containsText" text="IMPORTE VÁLIDO">
      <formula>NOT(ISERROR(SEARCH("IMPORTE VÁLIDO",M211)))</formula>
    </cfRule>
    <cfRule type="containsText" dxfId="153" priority="278" operator="containsText" text="INDICAR PRECIO">
      <formula>NOT(ISERROR(SEARCH("INDICAR PRECIO",M211)))</formula>
    </cfRule>
  </conditionalFormatting>
  <conditionalFormatting sqref="M219">
    <cfRule type="containsText" dxfId="152" priority="275" operator="containsText" text="IMPORTE VÁLIDO">
      <formula>NOT(ISERROR(SEARCH("IMPORTE VÁLIDO",M219)))</formula>
    </cfRule>
    <cfRule type="containsText" dxfId="151" priority="276" operator="containsText" text="INDICAR PRECIO">
      <formula>NOT(ISERROR(SEARCH("INDICAR PRECIO",M219)))</formula>
    </cfRule>
  </conditionalFormatting>
  <conditionalFormatting sqref="M224">
    <cfRule type="containsText" dxfId="150" priority="243" operator="containsText" text="IMPORTE VÁLIDO">
      <formula>NOT(ISERROR(SEARCH("IMPORTE VÁLIDO",M224)))</formula>
    </cfRule>
    <cfRule type="containsText" dxfId="149" priority="244" operator="containsText" text="INDICAR PRECIO">
      <formula>NOT(ISERROR(SEARCH("INDICAR PRECIO",M224)))</formula>
    </cfRule>
  </conditionalFormatting>
  <conditionalFormatting sqref="M229">
    <cfRule type="containsText" dxfId="148" priority="241" operator="containsText" text="IMPORTE VÁLIDO">
      <formula>NOT(ISERROR(SEARCH("IMPORTE VÁLIDO",M229)))</formula>
    </cfRule>
    <cfRule type="containsText" dxfId="147" priority="242" operator="containsText" text="INDICAR PRECIO">
      <formula>NOT(ISERROR(SEARCH("INDICAR PRECIO",M229)))</formula>
    </cfRule>
  </conditionalFormatting>
  <conditionalFormatting sqref="M234">
    <cfRule type="containsText" dxfId="146" priority="239" operator="containsText" text="IMPORTE VÁLIDO">
      <formula>NOT(ISERROR(SEARCH("IMPORTE VÁLIDO",M234)))</formula>
    </cfRule>
    <cfRule type="containsText" dxfId="145" priority="240" operator="containsText" text="INDICAR PRECIO">
      <formula>NOT(ISERROR(SEARCH("INDICAR PRECIO",M234)))</formula>
    </cfRule>
  </conditionalFormatting>
  <conditionalFormatting sqref="M239">
    <cfRule type="containsText" dxfId="144" priority="237" operator="containsText" text="IMPORTE VÁLIDO">
      <formula>NOT(ISERROR(SEARCH("IMPORTE VÁLIDO",M239)))</formula>
    </cfRule>
    <cfRule type="containsText" dxfId="143" priority="238" operator="containsText" text="INDICAR PRECIO">
      <formula>NOT(ISERROR(SEARCH("INDICAR PRECIO",M239)))</formula>
    </cfRule>
  </conditionalFormatting>
  <conditionalFormatting sqref="M244">
    <cfRule type="containsText" dxfId="142" priority="235" operator="containsText" text="IMPORTE VÁLIDO">
      <formula>NOT(ISERROR(SEARCH("IMPORTE VÁLIDO",M244)))</formula>
    </cfRule>
    <cfRule type="containsText" dxfId="141" priority="236" operator="containsText" text="INDICAR PRECIO">
      <formula>NOT(ISERROR(SEARCH("INDICAR PRECIO",M244)))</formula>
    </cfRule>
  </conditionalFormatting>
  <conditionalFormatting sqref="M251">
    <cfRule type="containsText" dxfId="140" priority="233" operator="containsText" text="IMPORTE VÁLIDO">
      <formula>NOT(ISERROR(SEARCH("IMPORTE VÁLIDO",M251)))</formula>
    </cfRule>
    <cfRule type="containsText" dxfId="139" priority="234" operator="containsText" text="INDICAR PRECIO">
      <formula>NOT(ISERROR(SEARCH("INDICAR PRECIO",M251)))</formula>
    </cfRule>
  </conditionalFormatting>
  <conditionalFormatting sqref="M256">
    <cfRule type="containsText" dxfId="138" priority="199" operator="containsText" text="IMPORTE VÁLIDO">
      <formula>NOT(ISERROR(SEARCH("IMPORTE VÁLIDO",M256)))</formula>
    </cfRule>
    <cfRule type="containsText" dxfId="137" priority="200" operator="containsText" text="INDICAR PRECIO">
      <formula>NOT(ISERROR(SEARCH("INDICAR PRECIO",M256)))</formula>
    </cfRule>
  </conditionalFormatting>
  <conditionalFormatting sqref="M556">
    <cfRule type="containsText" dxfId="136" priority="197" operator="containsText" text="IMPORTE VÁLIDO">
      <formula>NOT(ISERROR(SEARCH("IMPORTE VÁLIDO",M556)))</formula>
    </cfRule>
    <cfRule type="containsText" dxfId="135" priority="198" operator="containsText" text="INDICAR PRECIO">
      <formula>NOT(ISERROR(SEARCH("INDICAR PRECIO",M556)))</formula>
    </cfRule>
  </conditionalFormatting>
  <conditionalFormatting sqref="M561">
    <cfRule type="containsText" dxfId="134" priority="195" operator="containsText" text="IMPORTE VÁLIDO">
      <formula>NOT(ISERROR(SEARCH("IMPORTE VÁLIDO",M561)))</formula>
    </cfRule>
    <cfRule type="containsText" dxfId="133" priority="196" operator="containsText" text="INDICAR PRECIO">
      <formula>NOT(ISERROR(SEARCH("INDICAR PRECIO",M561)))</formula>
    </cfRule>
  </conditionalFormatting>
  <conditionalFormatting sqref="M566">
    <cfRule type="containsText" dxfId="132" priority="193" operator="containsText" text="IMPORTE VÁLIDO">
      <formula>NOT(ISERROR(SEARCH("IMPORTE VÁLIDO",M566)))</formula>
    </cfRule>
    <cfRule type="containsText" dxfId="131" priority="194" operator="containsText" text="INDICAR PRECIO">
      <formula>NOT(ISERROR(SEARCH("INDICAR PRECIO",M566)))</formula>
    </cfRule>
  </conditionalFormatting>
  <conditionalFormatting sqref="M571">
    <cfRule type="containsText" dxfId="130" priority="191" operator="containsText" text="IMPORTE VÁLIDO">
      <formula>NOT(ISERROR(SEARCH("IMPORTE VÁLIDO",M571)))</formula>
    </cfRule>
    <cfRule type="containsText" dxfId="129" priority="192" operator="containsText" text="INDICAR PRECIO">
      <formula>NOT(ISERROR(SEARCH("INDICAR PRECIO",M571)))</formula>
    </cfRule>
  </conditionalFormatting>
  <conditionalFormatting sqref="M576">
    <cfRule type="containsText" dxfId="128" priority="189" operator="containsText" text="IMPORTE VÁLIDO">
      <formula>NOT(ISERROR(SEARCH("IMPORTE VÁLIDO",M576)))</formula>
    </cfRule>
    <cfRule type="containsText" dxfId="127" priority="190" operator="containsText" text="INDICAR PRECIO">
      <formula>NOT(ISERROR(SEARCH("INDICAR PRECIO",M576)))</formula>
    </cfRule>
  </conditionalFormatting>
  <conditionalFormatting sqref="M581">
    <cfRule type="containsText" dxfId="126" priority="187" operator="containsText" text="IMPORTE VÁLIDO">
      <formula>NOT(ISERROR(SEARCH("IMPORTE VÁLIDO",M581)))</formula>
    </cfRule>
    <cfRule type="containsText" dxfId="125" priority="188" operator="containsText" text="INDICAR PRECIO">
      <formula>NOT(ISERROR(SEARCH("INDICAR PRECIO",M581)))</formula>
    </cfRule>
  </conditionalFormatting>
  <conditionalFormatting sqref="M586">
    <cfRule type="containsText" dxfId="124" priority="183" operator="containsText" text="IMPORTE VÁLIDO">
      <formula>NOT(ISERROR(SEARCH("IMPORTE VÁLIDO",M586)))</formula>
    </cfRule>
    <cfRule type="containsText" dxfId="123" priority="184" operator="containsText" text="INDICAR PRECIO">
      <formula>NOT(ISERROR(SEARCH("INDICAR PRECIO",M586)))</formula>
    </cfRule>
  </conditionalFormatting>
  <conditionalFormatting sqref="M591">
    <cfRule type="containsText" dxfId="122" priority="181" operator="containsText" text="IMPORTE VÁLIDO">
      <formula>NOT(ISERROR(SEARCH("IMPORTE VÁLIDO",M591)))</formula>
    </cfRule>
    <cfRule type="containsText" dxfId="121" priority="182" operator="containsText" text="INDICAR PRECIO">
      <formula>NOT(ISERROR(SEARCH("INDICAR PRECIO",M591)))</formula>
    </cfRule>
  </conditionalFormatting>
  <conditionalFormatting sqref="M596">
    <cfRule type="containsText" dxfId="120" priority="179" operator="containsText" text="IMPORTE VÁLIDO">
      <formula>NOT(ISERROR(SEARCH("IMPORTE VÁLIDO",M596)))</formula>
    </cfRule>
    <cfRule type="containsText" dxfId="119" priority="180" operator="containsText" text="INDICAR PRECIO">
      <formula>NOT(ISERROR(SEARCH("INDICAR PRECIO",M596)))</formula>
    </cfRule>
  </conditionalFormatting>
  <conditionalFormatting sqref="M601">
    <cfRule type="containsText" dxfId="118" priority="177" operator="containsText" text="IMPORTE VÁLIDO">
      <formula>NOT(ISERROR(SEARCH("IMPORTE VÁLIDO",M601)))</formula>
    </cfRule>
    <cfRule type="containsText" dxfId="117" priority="178" operator="containsText" text="INDICAR PRECIO">
      <formula>NOT(ISERROR(SEARCH("INDICAR PRECIO",M601)))</formula>
    </cfRule>
  </conditionalFormatting>
  <conditionalFormatting sqref="M606">
    <cfRule type="containsText" dxfId="116" priority="175" operator="containsText" text="IMPORTE VÁLIDO">
      <formula>NOT(ISERROR(SEARCH("IMPORTE VÁLIDO",M606)))</formula>
    </cfRule>
    <cfRule type="containsText" dxfId="115" priority="176" operator="containsText" text="INDICAR PRECIO">
      <formula>NOT(ISERROR(SEARCH("INDICAR PRECIO",M606)))</formula>
    </cfRule>
  </conditionalFormatting>
  <conditionalFormatting sqref="M611">
    <cfRule type="containsText" dxfId="114" priority="173" operator="containsText" text="IMPORTE VÁLIDO">
      <formula>NOT(ISERROR(SEARCH("IMPORTE VÁLIDO",M611)))</formula>
    </cfRule>
    <cfRule type="containsText" dxfId="113" priority="174" operator="containsText" text="INDICAR PRECIO">
      <formula>NOT(ISERROR(SEARCH("INDICAR PRECIO",M611)))</formula>
    </cfRule>
  </conditionalFormatting>
  <conditionalFormatting sqref="M616">
    <cfRule type="containsText" dxfId="112" priority="171" operator="containsText" text="IMPORTE VÁLIDO">
      <formula>NOT(ISERROR(SEARCH("IMPORTE VÁLIDO",M616)))</formula>
    </cfRule>
    <cfRule type="containsText" dxfId="111" priority="172" operator="containsText" text="INDICAR PRECIO">
      <formula>NOT(ISERROR(SEARCH("INDICAR PRECIO",M616)))</formula>
    </cfRule>
  </conditionalFormatting>
  <conditionalFormatting sqref="M551">
    <cfRule type="containsText" dxfId="110" priority="167" operator="containsText" text="IMPORTE VÁLIDO">
      <formula>NOT(ISERROR(SEARCH("IMPORTE VÁLIDO",M551)))</formula>
    </cfRule>
    <cfRule type="containsText" dxfId="109" priority="168" operator="containsText" text="INDICAR PRECIO">
      <formula>NOT(ISERROR(SEARCH("INDICAR PRECIO",M551)))</formula>
    </cfRule>
  </conditionalFormatting>
  <conditionalFormatting sqref="M546">
    <cfRule type="containsText" dxfId="108" priority="165" operator="containsText" text="IMPORTE VÁLIDO">
      <formula>NOT(ISERROR(SEARCH("IMPORTE VÁLIDO",M546)))</formula>
    </cfRule>
    <cfRule type="containsText" dxfId="107" priority="166" operator="containsText" text="INDICAR PRECIO">
      <formula>NOT(ISERROR(SEARCH("INDICAR PRECIO",M546)))</formula>
    </cfRule>
  </conditionalFormatting>
  <conditionalFormatting sqref="M541">
    <cfRule type="containsText" dxfId="106" priority="163" operator="containsText" text="IMPORTE VÁLIDO">
      <formula>NOT(ISERROR(SEARCH("IMPORTE VÁLIDO",M541)))</formula>
    </cfRule>
    <cfRule type="containsText" dxfId="105" priority="164" operator="containsText" text="INDICAR PRECIO">
      <formula>NOT(ISERROR(SEARCH("INDICAR PRECIO",M541)))</formula>
    </cfRule>
  </conditionalFormatting>
  <conditionalFormatting sqref="M536">
    <cfRule type="containsText" dxfId="104" priority="161" operator="containsText" text="IMPORTE VÁLIDO">
      <formula>NOT(ISERROR(SEARCH("IMPORTE VÁLIDO",M536)))</formula>
    </cfRule>
    <cfRule type="containsText" dxfId="103" priority="162" operator="containsText" text="INDICAR PRECIO">
      <formula>NOT(ISERROR(SEARCH("INDICAR PRECIO",M536)))</formula>
    </cfRule>
  </conditionalFormatting>
  <conditionalFormatting sqref="M531">
    <cfRule type="containsText" dxfId="102" priority="159" operator="containsText" text="IMPORTE VÁLIDO">
      <formula>NOT(ISERROR(SEARCH("IMPORTE VÁLIDO",M531)))</formula>
    </cfRule>
    <cfRule type="containsText" dxfId="101" priority="160" operator="containsText" text="INDICAR PRECIO">
      <formula>NOT(ISERROR(SEARCH("INDICAR PRECIO",M531)))</formula>
    </cfRule>
  </conditionalFormatting>
  <conditionalFormatting sqref="M526">
    <cfRule type="containsText" dxfId="100" priority="157" operator="containsText" text="IMPORTE VÁLIDO">
      <formula>NOT(ISERROR(SEARCH("IMPORTE VÁLIDO",M526)))</formula>
    </cfRule>
    <cfRule type="containsText" dxfId="99" priority="158" operator="containsText" text="INDICAR PRECIO">
      <formula>NOT(ISERROR(SEARCH("INDICAR PRECIO",M526)))</formula>
    </cfRule>
  </conditionalFormatting>
  <conditionalFormatting sqref="M516 M521">
    <cfRule type="containsText" dxfId="98" priority="129" operator="containsText" text="IMPORTE VÁLIDO">
      <formula>NOT(ISERROR(SEARCH("IMPORTE VÁLIDO",M516)))</formula>
    </cfRule>
    <cfRule type="containsText" dxfId="97" priority="130" operator="containsText" text="INDICAR PRECIO">
      <formula>NOT(ISERROR(SEARCH("INDICAR PRECIO",M516)))</formula>
    </cfRule>
  </conditionalFormatting>
  <conditionalFormatting sqref="M511">
    <cfRule type="containsText" dxfId="96" priority="127" operator="containsText" text="IMPORTE VÁLIDO">
      <formula>NOT(ISERROR(SEARCH("IMPORTE VÁLIDO",M511)))</formula>
    </cfRule>
    <cfRule type="containsText" dxfId="95" priority="128" operator="containsText" text="INDICAR PRECIO">
      <formula>NOT(ISERROR(SEARCH("INDICAR PRECIO",M511)))</formula>
    </cfRule>
  </conditionalFormatting>
  <conditionalFormatting sqref="M508">
    <cfRule type="containsText" dxfId="94" priority="125" operator="containsText" text="IMPORTE VÁLIDO">
      <formula>NOT(ISERROR(SEARCH("IMPORTE VÁLIDO",M508)))</formula>
    </cfRule>
    <cfRule type="containsText" dxfId="93" priority="126" operator="containsText" text="INDICAR PRECIO">
      <formula>NOT(ISERROR(SEARCH("INDICAR PRECIO",M508)))</formula>
    </cfRule>
  </conditionalFormatting>
  <conditionalFormatting sqref="M488">
    <cfRule type="containsText" dxfId="92" priority="123" operator="containsText" text="IMPORTE VÁLIDO">
      <formula>NOT(ISERROR(SEARCH("IMPORTE VÁLIDO",M488)))</formula>
    </cfRule>
    <cfRule type="containsText" dxfId="91" priority="124" operator="containsText" text="INDICAR PRECIO">
      <formula>NOT(ISERROR(SEARCH("INDICAR PRECIO",M488)))</formula>
    </cfRule>
  </conditionalFormatting>
  <conditionalFormatting sqref="M496">
    <cfRule type="containsText" dxfId="90" priority="89" operator="containsText" text="IMPORTE VÁLIDO">
      <formula>NOT(ISERROR(SEARCH("IMPORTE VÁLIDO",M496)))</formula>
    </cfRule>
    <cfRule type="containsText" dxfId="89" priority="90" operator="containsText" text="INDICAR PRECIO">
      <formula>NOT(ISERROR(SEARCH("INDICAR PRECIO",M496)))</formula>
    </cfRule>
  </conditionalFormatting>
  <conditionalFormatting sqref="M501">
    <cfRule type="containsText" dxfId="88" priority="87" operator="containsText" text="IMPORTE VÁLIDO">
      <formula>NOT(ISERROR(SEARCH("IMPORTE VÁLIDO",M501)))</formula>
    </cfRule>
    <cfRule type="containsText" dxfId="87" priority="88" operator="containsText" text="INDICAR PRECIO">
      <formula>NOT(ISERROR(SEARCH("INDICAR PRECIO",M501)))</formula>
    </cfRule>
  </conditionalFormatting>
  <conditionalFormatting sqref="M481">
    <cfRule type="containsText" dxfId="86" priority="85" operator="containsText" text="IMPORTE VÁLIDO">
      <formula>NOT(ISERROR(SEARCH("IMPORTE VÁLIDO",M481)))</formula>
    </cfRule>
    <cfRule type="containsText" dxfId="85" priority="86" operator="containsText" text="INDICAR PRECIO">
      <formula>NOT(ISERROR(SEARCH("INDICAR PRECIO",M481)))</formula>
    </cfRule>
  </conditionalFormatting>
  <conditionalFormatting sqref="M476">
    <cfRule type="containsText" dxfId="84" priority="83" operator="containsText" text="IMPORTE VÁLIDO">
      <formula>NOT(ISERROR(SEARCH("IMPORTE VÁLIDO",M476)))</formula>
    </cfRule>
    <cfRule type="containsText" dxfId="83" priority="84" operator="containsText" text="INDICAR PRECIO">
      <formula>NOT(ISERROR(SEARCH("INDICAR PRECIO",M476)))</formula>
    </cfRule>
  </conditionalFormatting>
  <conditionalFormatting sqref="M465">
    <cfRule type="containsText" dxfId="82" priority="81" operator="containsText" text="IMPORTE VÁLIDO">
      <formula>NOT(ISERROR(SEARCH("IMPORTE VÁLIDO",M465)))</formula>
    </cfRule>
    <cfRule type="containsText" dxfId="81" priority="82" operator="containsText" text="INDICAR PRECIO">
      <formula>NOT(ISERROR(SEARCH("INDICAR PRECIO",M465)))</formula>
    </cfRule>
  </conditionalFormatting>
  <conditionalFormatting sqref="M471">
    <cfRule type="containsText" dxfId="80" priority="79" operator="containsText" text="IMPORTE VÁLIDO">
      <formula>NOT(ISERROR(SEARCH("IMPORTE VÁLIDO",M471)))</formula>
    </cfRule>
    <cfRule type="containsText" dxfId="79" priority="80" operator="containsText" text="INDICAR PRECIO">
      <formula>NOT(ISERROR(SEARCH("INDICAR PRECIO",M471)))</formula>
    </cfRule>
  </conditionalFormatting>
  <conditionalFormatting sqref="M460">
    <cfRule type="containsText" dxfId="78" priority="77" operator="containsText" text="IMPORTE VÁLIDO">
      <formula>NOT(ISERROR(SEARCH("IMPORTE VÁLIDO",M460)))</formula>
    </cfRule>
    <cfRule type="containsText" dxfId="77" priority="78" operator="containsText" text="INDICAR PRECIO">
      <formula>NOT(ISERROR(SEARCH("INDICAR PRECIO",M460)))</formula>
    </cfRule>
  </conditionalFormatting>
  <conditionalFormatting sqref="M449">
    <cfRule type="containsText" dxfId="76" priority="75" operator="containsText" text="IMPORTE VÁLIDO">
      <formula>NOT(ISERROR(SEARCH("IMPORTE VÁLIDO",M449)))</formula>
    </cfRule>
    <cfRule type="containsText" dxfId="75" priority="76" operator="containsText" text="INDICAR PRECIO">
      <formula>NOT(ISERROR(SEARCH("INDICAR PRECIO",M449)))</formula>
    </cfRule>
  </conditionalFormatting>
  <conditionalFormatting sqref="M444">
    <cfRule type="containsText" dxfId="74" priority="73" operator="containsText" text="IMPORTE VÁLIDO">
      <formula>NOT(ISERROR(SEARCH("IMPORTE VÁLIDO",M444)))</formula>
    </cfRule>
    <cfRule type="containsText" dxfId="73" priority="74" operator="containsText" text="INDICAR PRECIO">
      <formula>NOT(ISERROR(SEARCH("INDICAR PRECIO",M444)))</formula>
    </cfRule>
  </conditionalFormatting>
  <conditionalFormatting sqref="M439">
    <cfRule type="containsText" dxfId="72" priority="71" operator="containsText" text="IMPORTE VÁLIDO">
      <formula>NOT(ISERROR(SEARCH("IMPORTE VÁLIDO",M439)))</formula>
    </cfRule>
    <cfRule type="containsText" dxfId="71" priority="72" operator="containsText" text="INDICAR PRECIO">
      <formula>NOT(ISERROR(SEARCH("INDICAR PRECIO",M439)))</formula>
    </cfRule>
  </conditionalFormatting>
  <conditionalFormatting sqref="M434">
    <cfRule type="containsText" dxfId="70" priority="69" operator="containsText" text="IMPORTE VÁLIDO">
      <formula>NOT(ISERROR(SEARCH("IMPORTE VÁLIDO",M434)))</formula>
    </cfRule>
    <cfRule type="containsText" dxfId="69" priority="70" operator="containsText" text="INDICAR PRECIO">
      <formula>NOT(ISERROR(SEARCH("INDICAR PRECIO",M434)))</formula>
    </cfRule>
  </conditionalFormatting>
  <conditionalFormatting sqref="M417">
    <cfRule type="containsText" dxfId="68" priority="67" operator="containsText" text="IMPORTE VÁLIDO">
      <formula>NOT(ISERROR(SEARCH("IMPORTE VÁLIDO",M417)))</formula>
    </cfRule>
    <cfRule type="containsText" dxfId="67" priority="68" operator="containsText" text="INDICAR PRECIO">
      <formula>NOT(ISERROR(SEARCH("INDICAR PRECIO",M417)))</formula>
    </cfRule>
  </conditionalFormatting>
  <conditionalFormatting sqref="M423">
    <cfRule type="containsText" dxfId="66" priority="65" operator="containsText" text="IMPORTE VÁLIDO">
      <formula>NOT(ISERROR(SEARCH("IMPORTE VÁLIDO",M423)))</formula>
    </cfRule>
    <cfRule type="containsText" dxfId="65" priority="66" operator="containsText" text="INDICAR PRECIO">
      <formula>NOT(ISERROR(SEARCH("INDICAR PRECIO",M423)))</formula>
    </cfRule>
  </conditionalFormatting>
  <conditionalFormatting sqref="M410">
    <cfRule type="containsText" dxfId="64" priority="63" operator="containsText" text="IMPORTE VÁLIDO">
      <formula>NOT(ISERROR(SEARCH("IMPORTE VÁLIDO",M410)))</formula>
    </cfRule>
    <cfRule type="containsText" dxfId="63" priority="64" operator="containsText" text="INDICAR PRECIO">
      <formula>NOT(ISERROR(SEARCH("INDICAR PRECIO",M410)))</formula>
    </cfRule>
  </conditionalFormatting>
  <conditionalFormatting sqref="M405">
    <cfRule type="containsText" dxfId="62" priority="61" operator="containsText" text="IMPORTE VÁLIDO">
      <formula>NOT(ISERROR(SEARCH("IMPORTE VÁLIDO",M405)))</formula>
    </cfRule>
    <cfRule type="containsText" dxfId="61" priority="62" operator="containsText" text="INDICAR PRECIO">
      <formula>NOT(ISERROR(SEARCH("INDICAR PRECIO",M405)))</formula>
    </cfRule>
  </conditionalFormatting>
  <conditionalFormatting sqref="M398">
    <cfRule type="containsText" dxfId="60" priority="59" operator="containsText" text="IMPORTE VÁLIDO">
      <formula>NOT(ISERROR(SEARCH("IMPORTE VÁLIDO",M398)))</formula>
    </cfRule>
    <cfRule type="containsText" dxfId="59" priority="60" operator="containsText" text="INDICAR PRECIO">
      <formula>NOT(ISERROR(SEARCH("INDICAR PRECIO",M398)))</formula>
    </cfRule>
  </conditionalFormatting>
  <conditionalFormatting sqref="M393">
    <cfRule type="containsText" dxfId="58" priority="57" operator="containsText" text="IMPORTE VÁLIDO">
      <formula>NOT(ISERROR(SEARCH("IMPORTE VÁLIDO",M393)))</formula>
    </cfRule>
    <cfRule type="containsText" dxfId="57" priority="58" operator="containsText" text="INDICAR PRECIO">
      <formula>NOT(ISERROR(SEARCH("INDICAR PRECIO",M393)))</formula>
    </cfRule>
  </conditionalFormatting>
  <conditionalFormatting sqref="M379">
    <cfRule type="containsText" dxfId="56" priority="53" operator="containsText" text="IMPORTE VÁLIDO">
      <formula>NOT(ISERROR(SEARCH("IMPORTE VÁLIDO",M379)))</formula>
    </cfRule>
    <cfRule type="containsText" dxfId="55" priority="54" operator="containsText" text="INDICAR PRECIO">
      <formula>NOT(ISERROR(SEARCH("INDICAR PRECIO",M379)))</formula>
    </cfRule>
  </conditionalFormatting>
  <conditionalFormatting sqref="M370">
    <cfRule type="containsText" dxfId="54" priority="51" operator="containsText" text="IMPORTE VÁLIDO">
      <formula>NOT(ISERROR(SEARCH("IMPORTE VÁLIDO",M370)))</formula>
    </cfRule>
    <cfRule type="containsText" dxfId="53" priority="52" operator="containsText" text="INDICAR PRECIO">
      <formula>NOT(ISERROR(SEARCH("INDICAR PRECIO",M370)))</formula>
    </cfRule>
  </conditionalFormatting>
  <conditionalFormatting sqref="M387">
    <cfRule type="containsText" dxfId="52" priority="49" operator="containsText" text="IMPORTE VÁLIDO">
      <formula>NOT(ISERROR(SEARCH("IMPORTE VÁLIDO",M387)))</formula>
    </cfRule>
    <cfRule type="containsText" dxfId="51" priority="50" operator="containsText" text="INDICAR PRECIO">
      <formula>NOT(ISERROR(SEARCH("INDICAR PRECIO",M387)))</formula>
    </cfRule>
  </conditionalFormatting>
  <conditionalFormatting sqref="M365">
    <cfRule type="containsText" dxfId="50" priority="47" operator="containsText" text="IMPORTE VÁLIDO">
      <formula>NOT(ISERROR(SEARCH("IMPORTE VÁLIDO",M365)))</formula>
    </cfRule>
    <cfRule type="containsText" dxfId="49" priority="48" operator="containsText" text="INDICAR PRECIO">
      <formula>NOT(ISERROR(SEARCH("INDICAR PRECIO",M365)))</formula>
    </cfRule>
  </conditionalFormatting>
  <conditionalFormatting sqref="M337">
    <cfRule type="containsText" dxfId="48" priority="45" operator="containsText" text="IMPORTE VÁLIDO">
      <formula>NOT(ISERROR(SEARCH("IMPORTE VÁLIDO",M337)))</formula>
    </cfRule>
    <cfRule type="containsText" dxfId="47" priority="46" operator="containsText" text="INDICAR PRECIO">
      <formula>NOT(ISERROR(SEARCH("INDICAR PRECIO",M337)))</formula>
    </cfRule>
  </conditionalFormatting>
  <conditionalFormatting sqref="M332">
    <cfRule type="containsText" dxfId="46" priority="43" operator="containsText" text="IMPORTE VÁLIDO">
      <formula>NOT(ISERROR(SEARCH("IMPORTE VÁLIDO",M332)))</formula>
    </cfRule>
    <cfRule type="containsText" dxfId="45" priority="44" operator="containsText" text="INDICAR PRECIO">
      <formula>NOT(ISERROR(SEARCH("INDICAR PRECIO",M332)))</formula>
    </cfRule>
  </conditionalFormatting>
  <conditionalFormatting sqref="M327">
    <cfRule type="containsText" dxfId="44" priority="41" operator="containsText" text="IMPORTE VÁLIDO">
      <formula>NOT(ISERROR(SEARCH("IMPORTE VÁLIDO",M327)))</formula>
    </cfRule>
    <cfRule type="containsText" dxfId="43" priority="42" operator="containsText" text="INDICAR PRECIO">
      <formula>NOT(ISERROR(SEARCH("INDICAR PRECIO",M327)))</formula>
    </cfRule>
  </conditionalFormatting>
  <conditionalFormatting sqref="M261">
    <cfRule type="containsText" dxfId="42" priority="39" operator="containsText" text="IMPORTE VÁLIDO">
      <formula>NOT(ISERROR(SEARCH("IMPORTE VÁLIDO",M261)))</formula>
    </cfRule>
    <cfRule type="containsText" dxfId="41" priority="40" operator="containsText" text="INDICAR PRECIO">
      <formula>NOT(ISERROR(SEARCH("INDICAR PRECIO",M261)))</formula>
    </cfRule>
  </conditionalFormatting>
  <conditionalFormatting sqref="M266">
    <cfRule type="containsText" dxfId="40" priority="37" operator="containsText" text="IMPORTE VÁLIDO">
      <formula>NOT(ISERROR(SEARCH("IMPORTE VÁLIDO",M266)))</formula>
    </cfRule>
    <cfRule type="containsText" dxfId="39" priority="38" operator="containsText" text="INDICAR PRECIO">
      <formula>NOT(ISERROR(SEARCH("INDICAR PRECIO",M266)))</formula>
    </cfRule>
  </conditionalFormatting>
  <conditionalFormatting sqref="M271">
    <cfRule type="containsText" dxfId="38" priority="35" operator="containsText" text="IMPORTE VÁLIDO">
      <formula>NOT(ISERROR(SEARCH("IMPORTE VÁLIDO",M271)))</formula>
    </cfRule>
    <cfRule type="containsText" dxfId="37" priority="36" operator="containsText" text="INDICAR PRECIO">
      <formula>NOT(ISERROR(SEARCH("INDICAR PRECIO",M271)))</formula>
    </cfRule>
  </conditionalFormatting>
  <conditionalFormatting sqref="M276">
    <cfRule type="containsText" dxfId="36" priority="33" operator="containsText" text="IMPORTE VÁLIDO">
      <formula>NOT(ISERROR(SEARCH("IMPORTE VÁLIDO",M276)))</formula>
    </cfRule>
    <cfRule type="containsText" dxfId="35" priority="34" operator="containsText" text="INDICAR PRECIO">
      <formula>NOT(ISERROR(SEARCH("INDICAR PRECIO",M276)))</formula>
    </cfRule>
  </conditionalFormatting>
  <conditionalFormatting sqref="M281">
    <cfRule type="containsText" dxfId="34" priority="31" operator="containsText" text="IMPORTE VÁLIDO">
      <formula>NOT(ISERROR(SEARCH("IMPORTE VÁLIDO",M281)))</formula>
    </cfRule>
    <cfRule type="containsText" dxfId="33" priority="32" operator="containsText" text="INDICAR PRECIO">
      <formula>NOT(ISERROR(SEARCH("INDICAR PRECIO",M281)))</formula>
    </cfRule>
  </conditionalFormatting>
  <conditionalFormatting sqref="M286">
    <cfRule type="containsText" dxfId="32" priority="29" operator="containsText" text="IMPORTE VÁLIDO">
      <formula>NOT(ISERROR(SEARCH("IMPORTE VÁLIDO",M286)))</formula>
    </cfRule>
    <cfRule type="containsText" dxfId="31" priority="30" operator="containsText" text="INDICAR PRECIO">
      <formula>NOT(ISERROR(SEARCH("INDICAR PRECIO",M286)))</formula>
    </cfRule>
  </conditionalFormatting>
  <conditionalFormatting sqref="M291">
    <cfRule type="containsText" dxfId="30" priority="27" operator="containsText" text="IMPORTE VÁLIDO">
      <formula>NOT(ISERROR(SEARCH("IMPORTE VÁLIDO",M291)))</formula>
    </cfRule>
    <cfRule type="containsText" dxfId="29" priority="28" operator="containsText" text="INDICAR PRECIO">
      <formula>NOT(ISERROR(SEARCH("INDICAR PRECIO",M291)))</formula>
    </cfRule>
  </conditionalFormatting>
  <conditionalFormatting sqref="M298">
    <cfRule type="containsText" dxfId="28" priority="25" operator="containsText" text="IMPORTE VÁLIDO">
      <formula>NOT(ISERROR(SEARCH("IMPORTE VÁLIDO",M298)))</formula>
    </cfRule>
    <cfRule type="containsText" dxfId="27" priority="26" operator="containsText" text="INDICAR PRECIO">
      <formula>NOT(ISERROR(SEARCH("INDICAR PRECIO",M298)))</formula>
    </cfRule>
  </conditionalFormatting>
  <conditionalFormatting sqref="M303">
    <cfRule type="containsText" dxfId="26" priority="23" operator="containsText" text="IMPORTE VÁLIDO">
      <formula>NOT(ISERROR(SEARCH("IMPORTE VÁLIDO",M303)))</formula>
    </cfRule>
    <cfRule type="containsText" dxfId="25" priority="24" operator="containsText" text="INDICAR PRECIO">
      <formula>NOT(ISERROR(SEARCH("INDICAR PRECIO",M303)))</formula>
    </cfRule>
  </conditionalFormatting>
  <conditionalFormatting sqref="M308">
    <cfRule type="containsText" dxfId="24" priority="21" operator="containsText" text="IMPORTE VÁLIDO">
      <formula>NOT(ISERROR(SEARCH("IMPORTE VÁLIDO",M308)))</formula>
    </cfRule>
    <cfRule type="containsText" dxfId="23" priority="22" operator="containsText" text="INDICAR PRECIO">
      <formula>NOT(ISERROR(SEARCH("INDICAR PRECIO",M308)))</formula>
    </cfRule>
  </conditionalFormatting>
  <conditionalFormatting sqref="M313">
    <cfRule type="containsText" dxfId="22" priority="19" operator="containsText" text="IMPORTE VÁLIDO">
      <formula>NOT(ISERROR(SEARCH("IMPORTE VÁLIDO",M313)))</formula>
    </cfRule>
    <cfRule type="containsText" dxfId="21" priority="20" operator="containsText" text="INDICAR PRECIO">
      <formula>NOT(ISERROR(SEARCH("INDICAR PRECIO",M313)))</formula>
    </cfRule>
  </conditionalFormatting>
  <conditionalFormatting sqref="M318">
    <cfRule type="containsText" dxfId="20" priority="17" operator="containsText" text="IMPORTE VÁLIDO">
      <formula>NOT(ISERROR(SEARCH("IMPORTE VÁLIDO",M318)))</formula>
    </cfRule>
    <cfRule type="containsText" dxfId="19" priority="18" operator="containsText" text="INDICAR PRECIO">
      <formula>NOT(ISERROR(SEARCH("INDICAR PRECIO",M318)))</formula>
    </cfRule>
  </conditionalFormatting>
  <conditionalFormatting sqref="M322">
    <cfRule type="containsText" dxfId="18" priority="15" operator="containsText" text="IMPORTE VÁLIDO">
      <formula>NOT(ISERROR(SEARCH("IMPORTE VÁLIDO",M322)))</formula>
    </cfRule>
    <cfRule type="containsText" dxfId="17" priority="16" operator="containsText" text="INDICAR PRECIO">
      <formula>NOT(ISERROR(SEARCH("INDICAR PRECIO",M322)))</formula>
    </cfRule>
  </conditionalFormatting>
  <conditionalFormatting sqref="M506">
    <cfRule type="containsText" dxfId="16" priority="13" operator="containsText" text="IMPORTE VÁLIDO">
      <formula>NOT(ISERROR(SEARCH("IMPORTE VÁLIDO",M506)))</formula>
    </cfRule>
    <cfRule type="containsText" dxfId="15" priority="14" operator="containsText" text="INDICAR PRECIO">
      <formula>NOT(ISERROR(SEARCH("INDICAR PRECIO",M506)))</formula>
    </cfRule>
  </conditionalFormatting>
  <conditionalFormatting sqref="I625">
    <cfRule type="containsText" dxfId="14" priority="10" operator="containsText" text="Oferta Incompleta">
      <formula>NOT(ISERROR(SEARCH("Oferta Incompleta",I625)))</formula>
    </cfRule>
  </conditionalFormatting>
  <conditionalFormatting sqref="G635">
    <cfRule type="containsText" dxfId="13" priority="1" operator="containsText" text="Oferta Incompleta">
      <formula>NOT(ISERROR(SEARCH("Oferta Incompleta",G635)))</formula>
    </cfRule>
  </conditionalFormatting>
  <conditionalFormatting sqref="F638:L640">
    <cfRule type="containsText" dxfId="12" priority="2" operator="containsText" text="IMPORTE VÁLIDO, SEÑALAR ESTE IMPORTE EN EL ESPACIO HABILITADO DE LA APLICACIÓN DE PRESENTACION DE OFERTAS">
      <formula>NOT(ISERROR(SEARCH("IMPORTE VÁLIDO, SEÑALAR ESTE IMPORTE EN EL ESPACIO HABILITADO DE LA APLICACIÓN DE PRESENTACION DE OFERTAS",F638)))</formula>
    </cfRule>
    <cfRule type="containsText" dxfId="11" priority="3" operator="containsText" text="IMPORTE SUPERIOR PRESUPUESTO.OFERTA INVALIDA, EL PRECIO TOTAL DE LA OFERTA ECONOMICA DEBE SER IGUAL O INFERIOR AL PRESUPUESTO BASE DE LICITACION">
      <formula>NOT(ISERROR(SEARCH("IMPORTE SUPERIOR PRESUPUESTO.OFERTA INVALIDA, EL PRECIO TOTAL DE LA OFERTA ECONOMICA DEBE SER IGUAL O INFERIOR AL PRESUPUESTO BASE DE LICITACION",F638)))</formula>
    </cfRule>
  </conditionalFormatting>
  <conditionalFormatting sqref="F638">
    <cfRule type="containsText" dxfId="10" priority="5" operator="containsText" text="IMPORTE VÁLIDO">
      <formula>NOT(ISERROR(SEARCH("IMPORTE VÁLIDO",F638)))</formula>
    </cfRule>
  </conditionalFormatting>
  <conditionalFormatting sqref="G635">
    <cfRule type="containsText" dxfId="9" priority="6" operator="containsText" text="Oferta Inválida">
      <formula>NOT(ISERROR(SEARCH("Oferta Inválida",G635)))</formula>
    </cfRule>
  </conditionalFormatting>
  <conditionalFormatting sqref="G628">
    <cfRule type="containsText" dxfId="8" priority="4" operator="containsText" text="Oferta Incompleta">
      <formula>NOT(ISERROR(SEARCH("Oferta Incompleta",G628)))</formula>
    </cfRule>
  </conditionalFormatting>
  <dataValidations count="2">
    <dataValidation type="custom" allowBlank="1" showInputMessage="1" showErrorMessage="1" errorTitle="NÚMERO DE DECIMALES INCORRECTO" error="Sólo se admiten precios con dos decimales, mayores que cero." sqref="K10 K476 K596 K251 K601 K606 K611 K19 K28 K37 K44 K71 K82 K94 K104 K107 K111 K119 K128 K141 K147 K152 K160 K169 K178 K185 K192 K197 K202 K211 K219 K224 K531 K536 K541 K546 K551 K556 K561 K566 K571 K576 K581 K586 K591 K526 K521 K516 K506 K511 K501 K496 K488 K481 K508 K465 K471 K460 K444 K449 K434 K439 K410 K417 K423 K398 K405 K387 K393 K365 K370 K379 K337 K322 K327 K332 K318 K303 K308 K313 K229 K234 K239 K244 K256 K261 K266 K271 K276 K281 K298 K291 K286 K616">
      <formula1>AND(K10*100=INT(K10*100),K10&gt;0)</formula1>
    </dataValidation>
    <dataValidation type="custom" allowBlank="1" showInputMessage="1" showErrorMessage="1" sqref="G635:I637">
      <formula1>ROUNDDOWN(G635,2)</formula1>
    </dataValidation>
  </dataValidation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opLeftCell="A7" workbookViewId="0">
      <selection activeCell="Q18" sqref="Q18"/>
    </sheetView>
  </sheetViews>
  <sheetFormatPr baseColWidth="10" defaultRowHeight="15" x14ac:dyDescent="0.25"/>
  <cols>
    <col min="1" max="1" width="15.5703125" style="4" bestFit="1" customWidth="1"/>
    <col min="2" max="2" width="41" style="4" customWidth="1"/>
    <col min="3" max="3" width="12.42578125" style="4" bestFit="1" customWidth="1"/>
    <col min="4" max="16384" width="11.42578125" style="4"/>
  </cols>
  <sheetData>
    <row r="1" spans="1:11" x14ac:dyDescent="0.25">
      <c r="A1" s="3"/>
      <c r="B1" s="3"/>
      <c r="C1" s="3"/>
    </row>
    <row r="2" spans="1:11" ht="18.75" x14ac:dyDescent="0.25">
      <c r="A2" s="6" t="s">
        <v>1</v>
      </c>
      <c r="B2" s="6"/>
      <c r="C2" s="6"/>
    </row>
    <row r="3" spans="1:11" x14ac:dyDescent="0.25">
      <c r="A3" s="7" t="s">
        <v>2</v>
      </c>
      <c r="B3" s="8" t="s">
        <v>3</v>
      </c>
      <c r="C3" s="9" t="s">
        <v>4</v>
      </c>
    </row>
    <row r="4" spans="1:11" x14ac:dyDescent="0.25">
      <c r="A4" s="10" t="s">
        <v>14</v>
      </c>
      <c r="B4" s="11" t="s">
        <v>387</v>
      </c>
      <c r="C4" s="58">
        <f>'presupuesto y mediciones'!M46</f>
        <v>0</v>
      </c>
    </row>
    <row r="5" spans="1:11" x14ac:dyDescent="0.25">
      <c r="A5" s="10" t="s">
        <v>33</v>
      </c>
      <c r="B5" s="11" t="s">
        <v>388</v>
      </c>
      <c r="C5" s="58">
        <f>'presupuesto y mediciones'!M154</f>
        <v>0</v>
      </c>
    </row>
    <row r="6" spans="1:11" x14ac:dyDescent="0.25">
      <c r="A6" s="10" t="s">
        <v>72</v>
      </c>
      <c r="B6" s="11" t="s">
        <v>389</v>
      </c>
      <c r="C6" s="58">
        <f>'presupuesto y mediciones'!M213</f>
        <v>0</v>
      </c>
    </row>
    <row r="7" spans="1:11" x14ac:dyDescent="0.25">
      <c r="A7" s="10" t="s">
        <v>101</v>
      </c>
      <c r="B7" s="11" t="s">
        <v>390</v>
      </c>
      <c r="C7" s="58">
        <f>'presupuesto y mediciones'!M427</f>
        <v>0</v>
      </c>
    </row>
    <row r="8" spans="1:11" x14ac:dyDescent="0.25">
      <c r="A8" s="10" t="s">
        <v>182</v>
      </c>
      <c r="B8" s="11" t="s">
        <v>391</v>
      </c>
      <c r="C8" s="58">
        <f>'presupuesto y mediciones'!M451</f>
        <v>0</v>
      </c>
    </row>
    <row r="9" spans="1:11" x14ac:dyDescent="0.25">
      <c r="A9" s="10" t="s">
        <v>191</v>
      </c>
      <c r="B9" s="11" t="s">
        <v>392</v>
      </c>
      <c r="C9" s="59">
        <f>'presupuesto y mediciones'!M490</f>
        <v>0</v>
      </c>
    </row>
    <row r="10" spans="1:11" ht="15.75" thickBot="1" x14ac:dyDescent="0.3">
      <c r="A10" s="10" t="s">
        <v>213</v>
      </c>
      <c r="B10" s="11" t="s">
        <v>393</v>
      </c>
      <c r="C10" s="60">
        <f>'presupuesto y mediciones'!M618</f>
        <v>0</v>
      </c>
    </row>
    <row r="11" spans="1:11" ht="43.5" customHeight="1" thickBot="1" x14ac:dyDescent="0.3">
      <c r="A11" s="16"/>
      <c r="B11" s="19" t="s">
        <v>385</v>
      </c>
      <c r="C11" s="61"/>
      <c r="G11" s="120" t="s">
        <v>394</v>
      </c>
      <c r="H11" s="121"/>
      <c r="I11" s="121"/>
      <c r="J11" s="121"/>
      <c r="K11" s="122"/>
    </row>
    <row r="12" spans="1:11" x14ac:dyDescent="0.25">
      <c r="A12" s="16"/>
      <c r="G12" s="123" t="s">
        <v>386</v>
      </c>
      <c r="H12" s="124"/>
      <c r="I12" s="124"/>
      <c r="J12" s="124"/>
      <c r="K12" s="125"/>
    </row>
    <row r="13" spans="1:11" ht="15.75" thickBot="1" x14ac:dyDescent="0.3">
      <c r="G13" s="126"/>
      <c r="H13" s="127"/>
      <c r="I13" s="127"/>
      <c r="J13" s="127"/>
      <c r="K13" s="128"/>
    </row>
    <row r="14" spans="1:11" x14ac:dyDescent="0.25">
      <c r="B14" s="89" t="s">
        <v>383</v>
      </c>
      <c r="C14" s="92" t="str">
        <f>IF(COUNTIF('presupuesto y mediciones'!M:O,"INDICAR PRECIO"),"Oferta Incompleta",C4+C5+C6+C7+C8+C9+C10)</f>
        <v>Oferta Incompleta</v>
      </c>
      <c r="D14" s="93"/>
      <c r="E14" s="94"/>
      <c r="F14" s="47"/>
      <c r="G14" s="126"/>
      <c r="H14" s="127"/>
      <c r="I14" s="127"/>
      <c r="J14" s="127"/>
      <c r="K14" s="128"/>
    </row>
    <row r="15" spans="1:11" x14ac:dyDescent="0.25">
      <c r="B15" s="90"/>
      <c r="C15" s="95"/>
      <c r="D15" s="96"/>
      <c r="E15" s="97"/>
      <c r="G15" s="126"/>
      <c r="H15" s="127"/>
      <c r="I15" s="127"/>
      <c r="J15" s="127"/>
      <c r="K15" s="128"/>
    </row>
    <row r="16" spans="1:11" ht="15.75" thickBot="1" x14ac:dyDescent="0.3">
      <c r="B16" s="91"/>
      <c r="C16" s="98"/>
      <c r="D16" s="99"/>
      <c r="E16" s="100"/>
      <c r="G16" s="126"/>
      <c r="H16" s="127"/>
      <c r="I16" s="127"/>
      <c r="J16" s="127"/>
      <c r="K16" s="128"/>
    </row>
    <row r="17" spans="2:11" ht="15.75" thickBot="1" x14ac:dyDescent="0.3">
      <c r="B17" s="49"/>
      <c r="C17" s="50"/>
      <c r="D17" s="50"/>
      <c r="E17" s="51"/>
      <c r="G17" s="126"/>
      <c r="H17" s="127"/>
      <c r="I17" s="127"/>
      <c r="J17" s="127"/>
      <c r="K17" s="128"/>
    </row>
    <row r="18" spans="2:11" ht="16.5" thickBot="1" x14ac:dyDescent="0.3">
      <c r="B18" s="54" t="s">
        <v>378</v>
      </c>
      <c r="C18" s="132" t="e">
        <f>ROUNDDOWN(C14*0.05,2)</f>
        <v>#VALUE!</v>
      </c>
      <c r="D18" s="133"/>
      <c r="E18" s="134"/>
      <c r="G18" s="126"/>
      <c r="H18" s="127"/>
      <c r="I18" s="127"/>
      <c r="J18" s="127"/>
      <c r="K18" s="128"/>
    </row>
    <row r="19" spans="2:11" ht="16.5" thickBot="1" x14ac:dyDescent="0.3">
      <c r="B19" s="54" t="s">
        <v>379</v>
      </c>
      <c r="C19" s="132" t="e">
        <f>ROUNDDOWN(C14*0.05,2)</f>
        <v>#VALUE!</v>
      </c>
      <c r="D19" s="133"/>
      <c r="E19" s="134"/>
      <c r="G19" s="126"/>
      <c r="H19" s="127"/>
      <c r="I19" s="127"/>
      <c r="J19" s="127"/>
      <c r="K19" s="128"/>
    </row>
    <row r="20" spans="2:11" ht="15.75" thickBot="1" x14ac:dyDescent="0.3">
      <c r="B20" s="55"/>
      <c r="C20" s="55"/>
      <c r="D20" s="55"/>
      <c r="E20" s="56"/>
      <c r="G20" s="129"/>
      <c r="H20" s="130"/>
      <c r="I20" s="130"/>
      <c r="J20" s="130"/>
      <c r="K20" s="131"/>
    </row>
    <row r="21" spans="2:11" ht="15.75" thickTop="1" x14ac:dyDescent="0.25">
      <c r="B21" s="104" t="s">
        <v>384</v>
      </c>
      <c r="C21" s="135" t="str">
        <f>IF(COUNTIF(C14,"Oferta Incompleta"),"Oferta Incompleta",C14+C18+C19)</f>
        <v>Oferta Incompleta</v>
      </c>
      <c r="D21" s="136"/>
      <c r="E21" s="137"/>
      <c r="G21" s="116">
        <v>114593.69439999999</v>
      </c>
      <c r="H21" s="117"/>
      <c r="I21" s="62" t="s">
        <v>380</v>
      </c>
      <c r="J21" s="63"/>
      <c r="K21" s="64"/>
    </row>
    <row r="22" spans="2:11" ht="21" x14ac:dyDescent="0.25">
      <c r="B22" s="105"/>
      <c r="C22" s="138"/>
      <c r="D22" s="139"/>
      <c r="E22" s="140"/>
      <c r="F22" s="57" t="s">
        <v>381</v>
      </c>
      <c r="G22" s="118"/>
      <c r="H22" s="119"/>
      <c r="I22" s="65"/>
      <c r="J22" s="66"/>
      <c r="K22" s="67"/>
    </row>
    <row r="23" spans="2:11" ht="15.75" thickBot="1" x14ac:dyDescent="0.3">
      <c r="B23" s="106"/>
      <c r="C23" s="141"/>
      <c r="D23" s="142"/>
      <c r="E23" s="143"/>
      <c r="G23" s="118"/>
      <c r="H23" s="119"/>
      <c r="I23" s="65"/>
      <c r="J23" s="66"/>
      <c r="K23" s="67"/>
    </row>
    <row r="24" spans="2:11" ht="16.5" thickTop="1" thickBot="1" x14ac:dyDescent="0.3">
      <c r="B24" s="70" t="str">
        <f>IF(C21&gt;G21,"IMPORTE SUPERIOR PRESUPUESTO.OFERTA INVALIDA, EL PRECIO TOTAL DE LA OFERTA ECONOMICA DEBE SER IGUAL O INFERIOR AL PRESUPUESTO BASE DE LICITACION","IMPORTE VÁLIDO, SEÑALAR ESTE IMPORTE EN EL ESPACIO HABILITADO DE LA APLICACIÓN DE PRESENTACION DE OFERTAS")</f>
        <v>IMPORTE SUPERIOR PRESUPUESTO.OFERTA INVALIDA, EL PRECIO TOTAL DE LA OFERTA ECONOMICA DEBE SER IGUAL O INFERIOR AL PRESUPUESTO BASE DE LICITACION</v>
      </c>
      <c r="C24" s="71"/>
      <c r="D24" s="71"/>
      <c r="E24" s="71"/>
      <c r="F24" s="72"/>
      <c r="G24" s="72"/>
      <c r="H24" s="73"/>
      <c r="I24" s="68"/>
      <c r="J24" s="68"/>
      <c r="K24" s="69"/>
    </row>
    <row r="25" spans="2:11" x14ac:dyDescent="0.25">
      <c r="B25" s="70"/>
      <c r="C25" s="71"/>
      <c r="D25" s="71"/>
      <c r="E25" s="71"/>
      <c r="F25" s="71"/>
      <c r="G25" s="71"/>
      <c r="H25" s="74"/>
    </row>
    <row r="26" spans="2:11" ht="15.75" thickBot="1" x14ac:dyDescent="0.3">
      <c r="B26" s="75"/>
      <c r="C26" s="76"/>
      <c r="D26" s="76"/>
      <c r="E26" s="76"/>
      <c r="F26" s="76"/>
      <c r="G26" s="76"/>
      <c r="H26" s="77"/>
    </row>
    <row r="27" spans="2:11" x14ac:dyDescent="0.25">
      <c r="B27" s="80" t="s">
        <v>382</v>
      </c>
      <c r="C27" s="81"/>
      <c r="D27" s="81"/>
      <c r="E27" s="81"/>
      <c r="F27" s="81"/>
      <c r="G27" s="81"/>
      <c r="H27" s="82"/>
    </row>
    <row r="28" spans="2:11" x14ac:dyDescent="0.25">
      <c r="B28" s="83"/>
      <c r="C28" s="84"/>
      <c r="D28" s="84"/>
      <c r="E28" s="84"/>
      <c r="F28" s="84"/>
      <c r="G28" s="84"/>
      <c r="H28" s="85"/>
    </row>
    <row r="29" spans="2:11" x14ac:dyDescent="0.25">
      <c r="B29" s="83"/>
      <c r="C29" s="84"/>
      <c r="D29" s="84"/>
      <c r="E29" s="84"/>
      <c r="F29" s="84"/>
      <c r="G29" s="84"/>
      <c r="H29" s="85"/>
    </row>
    <row r="30" spans="2:11" x14ac:dyDescent="0.25">
      <c r="B30" s="83"/>
      <c r="C30" s="84"/>
      <c r="D30" s="84"/>
      <c r="E30" s="84"/>
      <c r="F30" s="84"/>
      <c r="G30" s="84"/>
      <c r="H30" s="85"/>
    </row>
    <row r="31" spans="2:11" ht="15.75" thickBot="1" x14ac:dyDescent="0.3">
      <c r="B31" s="86"/>
      <c r="C31" s="87"/>
      <c r="D31" s="87"/>
      <c r="E31" s="87"/>
      <c r="F31" s="87"/>
      <c r="G31" s="87"/>
      <c r="H31" s="88"/>
    </row>
  </sheetData>
  <sheetProtection password="BC04" sheet="1" objects="1" scenarios="1"/>
  <mergeCells count="12">
    <mergeCell ref="B27:H31"/>
    <mergeCell ref="G11:K11"/>
    <mergeCell ref="G12:K20"/>
    <mergeCell ref="B14:B16"/>
    <mergeCell ref="C14:E16"/>
    <mergeCell ref="C18:E18"/>
    <mergeCell ref="C19:E19"/>
    <mergeCell ref="B21:B23"/>
    <mergeCell ref="C21:E23"/>
    <mergeCell ref="G21:H23"/>
    <mergeCell ref="I21:K24"/>
    <mergeCell ref="B24:H26"/>
  </mergeCells>
  <conditionalFormatting sqref="B24:H26">
    <cfRule type="containsText" dxfId="7" priority="2" operator="containsText" text="IMPORTE VÁLIDO, SEÑALAR ESTE IMPORTE EN EL ESPACIO HABILITADO DE LA APLICACIÓN DE PRESENTACION DE OFERTAS">
      <formula>NOT(ISERROR(SEARCH("IMPORTE VÁLIDO, SEÑALAR ESTE IMPORTE EN EL ESPACIO HABILITADO DE LA APLICACIÓN DE PRESENTACION DE OFERTAS",B24)))</formula>
    </cfRule>
    <cfRule type="containsText" dxfId="6" priority="3" operator="containsText" text="IMPORTE SUPERIOR PRESUPUESTO.OFERTA INVALIDA, EL PRECIO TOTAL DE LA OFERTA ECONOMICA DEBE SER IGUAL O INFERIOR AL PRESUPUESTO BASE DE LICITACION">
      <formula>NOT(ISERROR(SEARCH("IMPORTE SUPERIOR PRESUPUESTO.OFERTA INVALIDA, EL PRECIO TOTAL DE LA OFERTA ECONOMICA DEBE SER IGUAL O INFERIOR AL PRESUPUESTO BASE DE LICITACION",B24)))</formula>
    </cfRule>
  </conditionalFormatting>
  <conditionalFormatting sqref="B24">
    <cfRule type="containsText" dxfId="5" priority="5" operator="containsText" text="IMPORTE VÁLIDO">
      <formula>NOT(ISERROR(SEARCH("IMPORTE VÁLIDO",B24)))</formula>
    </cfRule>
  </conditionalFormatting>
  <conditionalFormatting sqref="C21">
    <cfRule type="containsText" dxfId="4" priority="6" operator="containsText" text="Oferta Inválida">
      <formula>NOT(ISERROR(SEARCH("Oferta Inválida",C21)))</formula>
    </cfRule>
  </conditionalFormatting>
  <conditionalFormatting sqref="C14">
    <cfRule type="containsText" dxfId="3" priority="4" operator="containsText" text="Oferta Incompleta">
      <formula>NOT(ISERROR(SEARCH("Oferta Incompleta",C14)))</formula>
    </cfRule>
  </conditionalFormatting>
  <conditionalFormatting sqref="C21">
    <cfRule type="containsText" dxfId="2" priority="1" operator="containsText" text="Oferta Incompleta">
      <formula>NOT(ISERROR(SEARCH("Oferta Incompleta",C21)))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presupuesto y mediciones</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jasan</dc:creator>
  <cp:lastModifiedBy>Rivera Novillo, José Ángel</cp:lastModifiedBy>
  <dcterms:created xsi:type="dcterms:W3CDTF">2021-09-05T05:30:44Z</dcterms:created>
  <dcterms:modified xsi:type="dcterms:W3CDTF">2022-02-11T14:20:52Z</dcterms:modified>
</cp:coreProperties>
</file>